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Catlin Nchako\Work for Brynne Keith-Jennings\ABAWD\MT 2015 waiver\Waiver request\"/>
    </mc:Choice>
  </mc:AlternateContent>
  <bookViews>
    <workbookView xWindow="0" yWindow="0" windowWidth="21600" windowHeight="9735" tabRatio="682"/>
  </bookViews>
  <sheets>
    <sheet name="Summary" sheetId="11" r:id="rId1"/>
    <sheet name="National unemployment" sheetId="10" r:id="rId2"/>
    <sheet name="Step 1" sheetId="5" r:id="rId3"/>
    <sheet name="Step 2" sheetId="6" r:id="rId4"/>
    <sheet name="Step 3" sheetId="7" r:id="rId5"/>
    <sheet name="Step 4" sheetId="8" r:id="rId6"/>
    <sheet name="Step 5-7" sheetId="9" r:id="rId7"/>
    <sheet name="Reservation Data" sheetId="14" r:id="rId8"/>
    <sheet name="Census shares" sheetId="15" r:id="rId9"/>
    <sheet name="Reservation final" sheetId="20" r:id="rId10"/>
  </sheets>
  <definedNames>
    <definedName name="_xlnm._FilterDatabase" localSheetId="6" hidden="1">'Step 5-7'!$A$2:$R$73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1" l="1"/>
  <c r="B17" i="11"/>
  <c r="D47" i="11" l="1"/>
  <c r="B47" i="11"/>
  <c r="D46" i="11"/>
  <c r="B46" i="11"/>
  <c r="D45" i="11"/>
  <c r="B45" i="11"/>
  <c r="D44" i="11"/>
  <c r="B44" i="11"/>
  <c r="D43" i="11"/>
  <c r="B43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0" i="11"/>
  <c r="B30" i="11"/>
  <c r="D29" i="11"/>
  <c r="B29" i="11"/>
  <c r="D28" i="11"/>
  <c r="B28" i="11"/>
  <c r="D24" i="11"/>
  <c r="B24" i="11"/>
  <c r="D23" i="11"/>
  <c r="B23" i="11"/>
  <c r="D22" i="11"/>
  <c r="B22" i="11"/>
  <c r="D21" i="11"/>
  <c r="B21" i="11"/>
  <c r="D20" i="11"/>
  <c r="B20" i="11"/>
  <c r="D49" i="11"/>
  <c r="B49" i="11"/>
  <c r="E31" i="20" l="1"/>
  <c r="B27" i="20"/>
  <c r="D24" i="20"/>
  <c r="C24" i="20"/>
  <c r="D23" i="20"/>
  <c r="C23" i="20"/>
  <c r="D22" i="20"/>
  <c r="C22" i="20"/>
  <c r="D21" i="20"/>
  <c r="C21" i="20"/>
  <c r="D20" i="20"/>
  <c r="C20" i="20"/>
  <c r="D19" i="20"/>
  <c r="C19" i="20"/>
  <c r="D18" i="20"/>
  <c r="C18" i="20"/>
  <c r="D17" i="20"/>
  <c r="C17" i="20"/>
  <c r="D16" i="20"/>
  <c r="C16" i="20"/>
  <c r="D15" i="20"/>
  <c r="C15" i="20"/>
  <c r="D14" i="20"/>
  <c r="C14" i="20"/>
  <c r="D13" i="20"/>
  <c r="C13" i="20"/>
  <c r="D12" i="20"/>
  <c r="C12" i="20"/>
  <c r="D11" i="20"/>
  <c r="C11" i="20"/>
  <c r="D10" i="20"/>
  <c r="C10" i="20"/>
  <c r="D9" i="20"/>
  <c r="C9" i="20"/>
  <c r="D8" i="20"/>
  <c r="C8" i="20"/>
  <c r="D7" i="20"/>
  <c r="C7" i="20"/>
  <c r="D6" i="20"/>
  <c r="C6" i="20"/>
  <c r="C5" i="20"/>
  <c r="D5" i="20"/>
  <c r="R75" i="9"/>
  <c r="Q75" i="9"/>
  <c r="R73" i="9"/>
  <c r="Q73" i="9"/>
  <c r="P73" i="9"/>
  <c r="R72" i="9"/>
  <c r="Q72" i="9"/>
  <c r="P72" i="9"/>
  <c r="R71" i="9"/>
  <c r="Q71" i="9"/>
  <c r="P71" i="9"/>
  <c r="R70" i="9"/>
  <c r="Q70" i="9"/>
  <c r="P70" i="9"/>
  <c r="R69" i="9"/>
  <c r="Q69" i="9"/>
  <c r="P69" i="9"/>
  <c r="R68" i="9"/>
  <c r="Q68" i="9"/>
  <c r="P68" i="9"/>
  <c r="R67" i="9"/>
  <c r="Q67" i="9"/>
  <c r="P67" i="9"/>
  <c r="R66" i="9"/>
  <c r="Q66" i="9"/>
  <c r="P66" i="9"/>
  <c r="R65" i="9"/>
  <c r="Q65" i="9"/>
  <c r="P65" i="9"/>
  <c r="R64" i="9"/>
  <c r="Q64" i="9"/>
  <c r="P64" i="9"/>
  <c r="R63" i="9"/>
  <c r="Q63" i="9"/>
  <c r="P63" i="9"/>
  <c r="R62" i="9"/>
  <c r="Q62" i="9"/>
  <c r="P62" i="9"/>
  <c r="R61" i="9"/>
  <c r="Q61" i="9"/>
  <c r="P61" i="9"/>
  <c r="R60" i="9"/>
  <c r="Q60" i="9"/>
  <c r="P60" i="9"/>
  <c r="R59" i="9"/>
  <c r="Q59" i="9"/>
  <c r="P59" i="9"/>
  <c r="R58" i="9"/>
  <c r="Q58" i="9"/>
  <c r="P58" i="9"/>
  <c r="R57" i="9"/>
  <c r="Q57" i="9"/>
  <c r="P57" i="9"/>
  <c r="R56" i="9"/>
  <c r="Q56" i="9"/>
  <c r="P56" i="9"/>
  <c r="R55" i="9"/>
  <c r="Q55" i="9"/>
  <c r="P55" i="9"/>
  <c r="R54" i="9"/>
  <c r="Q54" i="9"/>
  <c r="P54" i="9"/>
  <c r="R53" i="9"/>
  <c r="Q53" i="9"/>
  <c r="P53" i="9"/>
  <c r="R52" i="9"/>
  <c r="Q52" i="9"/>
  <c r="P52" i="9"/>
  <c r="R51" i="9"/>
  <c r="Q51" i="9"/>
  <c r="P51" i="9"/>
  <c r="R50" i="9"/>
  <c r="Q50" i="9"/>
  <c r="P50" i="9"/>
  <c r="R49" i="9"/>
  <c r="Q49" i="9"/>
  <c r="P49" i="9"/>
  <c r="R48" i="9"/>
  <c r="Q48" i="9"/>
  <c r="P48" i="9"/>
  <c r="R47" i="9"/>
  <c r="Q47" i="9"/>
  <c r="P47" i="9"/>
  <c r="R46" i="9"/>
  <c r="Q46" i="9"/>
  <c r="P46" i="9"/>
  <c r="R45" i="9"/>
  <c r="Q45" i="9"/>
  <c r="P45" i="9"/>
  <c r="R44" i="9"/>
  <c r="Q44" i="9"/>
  <c r="P44" i="9"/>
  <c r="R43" i="9"/>
  <c r="Q43" i="9"/>
  <c r="P43" i="9"/>
  <c r="R42" i="9"/>
  <c r="Q42" i="9"/>
  <c r="P42" i="9"/>
  <c r="R41" i="9"/>
  <c r="Q41" i="9"/>
  <c r="P41" i="9"/>
  <c r="R40" i="9"/>
  <c r="Q40" i="9"/>
  <c r="P40" i="9"/>
  <c r="R39" i="9"/>
  <c r="Q39" i="9"/>
  <c r="P39" i="9"/>
  <c r="R38" i="9"/>
  <c r="Q38" i="9"/>
  <c r="P38" i="9"/>
  <c r="R37" i="9"/>
  <c r="Q37" i="9"/>
  <c r="P37" i="9"/>
  <c r="R36" i="9"/>
  <c r="Q36" i="9"/>
  <c r="P36" i="9"/>
  <c r="R35" i="9"/>
  <c r="Q35" i="9"/>
  <c r="P35" i="9"/>
  <c r="R34" i="9"/>
  <c r="Q34" i="9"/>
  <c r="P34" i="9"/>
  <c r="R33" i="9"/>
  <c r="Q33" i="9"/>
  <c r="P33" i="9"/>
  <c r="R32" i="9"/>
  <c r="Q32" i="9"/>
  <c r="P32" i="9"/>
  <c r="R31" i="9"/>
  <c r="Q31" i="9"/>
  <c r="P31" i="9"/>
  <c r="R30" i="9"/>
  <c r="Q30" i="9"/>
  <c r="P30" i="9"/>
  <c r="R29" i="9"/>
  <c r="Q29" i="9"/>
  <c r="P29" i="9"/>
  <c r="R28" i="9"/>
  <c r="Q28" i="9"/>
  <c r="P28" i="9"/>
  <c r="R27" i="9"/>
  <c r="Q27" i="9"/>
  <c r="P27" i="9"/>
  <c r="R26" i="9"/>
  <c r="Q26" i="9"/>
  <c r="P26" i="9"/>
  <c r="R25" i="9"/>
  <c r="Q25" i="9"/>
  <c r="P25" i="9"/>
  <c r="R24" i="9"/>
  <c r="Q24" i="9"/>
  <c r="P24" i="9"/>
  <c r="R23" i="9"/>
  <c r="Q23" i="9"/>
  <c r="P23" i="9"/>
  <c r="R22" i="9"/>
  <c r="Q22" i="9"/>
  <c r="P22" i="9"/>
  <c r="R21" i="9"/>
  <c r="Q21" i="9"/>
  <c r="P21" i="9"/>
  <c r="R20" i="9"/>
  <c r="Q20" i="9"/>
  <c r="P20" i="9"/>
  <c r="R19" i="9"/>
  <c r="Q19" i="9"/>
  <c r="P19" i="9"/>
  <c r="R18" i="9"/>
  <c r="Q18" i="9"/>
  <c r="P18" i="9"/>
  <c r="R17" i="9"/>
  <c r="Q17" i="9"/>
  <c r="P17" i="9"/>
  <c r="R16" i="9"/>
  <c r="Q16" i="9"/>
  <c r="P16" i="9"/>
  <c r="R15" i="9"/>
  <c r="Q15" i="9"/>
  <c r="P15" i="9"/>
  <c r="R14" i="9"/>
  <c r="Q14" i="9"/>
  <c r="P14" i="9"/>
  <c r="R13" i="9"/>
  <c r="Q13" i="9"/>
  <c r="P13" i="9"/>
  <c r="R12" i="9"/>
  <c r="Q12" i="9"/>
  <c r="P12" i="9"/>
  <c r="R11" i="9"/>
  <c r="Q11" i="9"/>
  <c r="P11" i="9"/>
  <c r="R10" i="9"/>
  <c r="Q10" i="9"/>
  <c r="P10" i="9"/>
  <c r="R9" i="9"/>
  <c r="Q9" i="9"/>
  <c r="P9" i="9"/>
  <c r="R8" i="9"/>
  <c r="Q8" i="9"/>
  <c r="P8" i="9"/>
  <c r="R7" i="9"/>
  <c r="Q7" i="9"/>
  <c r="P7" i="9"/>
  <c r="R6" i="9"/>
  <c r="Q6" i="9"/>
  <c r="P6" i="9"/>
  <c r="R5" i="9"/>
  <c r="Q5" i="9"/>
  <c r="P5" i="9"/>
  <c r="R4" i="9"/>
  <c r="Q4" i="9"/>
  <c r="P4" i="9"/>
  <c r="R3" i="9"/>
  <c r="Q3" i="9"/>
  <c r="I73" i="9"/>
  <c r="H73" i="9"/>
  <c r="I72" i="9"/>
  <c r="H72" i="9"/>
  <c r="I71" i="9"/>
  <c r="H71" i="9"/>
  <c r="I70" i="9"/>
  <c r="H70" i="9"/>
  <c r="I69" i="9"/>
  <c r="H69" i="9"/>
  <c r="I68" i="9"/>
  <c r="H68" i="9"/>
  <c r="I67" i="9"/>
  <c r="H67" i="9"/>
  <c r="I66" i="9"/>
  <c r="H66" i="9"/>
  <c r="I65" i="9"/>
  <c r="H65" i="9"/>
  <c r="I64" i="9"/>
  <c r="H64" i="9"/>
  <c r="I63" i="9"/>
  <c r="H63" i="9"/>
  <c r="I62" i="9"/>
  <c r="H62" i="9"/>
  <c r="I61" i="9"/>
  <c r="H61" i="9"/>
  <c r="I60" i="9"/>
  <c r="H60" i="9"/>
  <c r="I59" i="9"/>
  <c r="H59" i="9"/>
  <c r="I58" i="9"/>
  <c r="H58" i="9"/>
  <c r="I57" i="9"/>
  <c r="H57" i="9"/>
  <c r="I56" i="9"/>
  <c r="H56" i="9"/>
  <c r="I55" i="9"/>
  <c r="H55" i="9"/>
  <c r="I54" i="9"/>
  <c r="H54" i="9"/>
  <c r="I53" i="9"/>
  <c r="H53" i="9"/>
  <c r="I52" i="9"/>
  <c r="H52" i="9"/>
  <c r="I51" i="9"/>
  <c r="H51" i="9"/>
  <c r="I50" i="9"/>
  <c r="H50" i="9"/>
  <c r="I49" i="9"/>
  <c r="H49" i="9"/>
  <c r="I48" i="9"/>
  <c r="H48" i="9"/>
  <c r="I47" i="9"/>
  <c r="H47" i="9"/>
  <c r="I46" i="9"/>
  <c r="H46" i="9"/>
  <c r="I45" i="9"/>
  <c r="H45" i="9"/>
  <c r="I44" i="9"/>
  <c r="H44" i="9"/>
  <c r="I43" i="9"/>
  <c r="H43" i="9"/>
  <c r="I42" i="9"/>
  <c r="H42" i="9"/>
  <c r="I41" i="9"/>
  <c r="H41" i="9"/>
  <c r="I40" i="9"/>
  <c r="H40" i="9"/>
  <c r="I39" i="9"/>
  <c r="H39" i="9"/>
  <c r="I38" i="9"/>
  <c r="H38" i="9"/>
  <c r="I37" i="9"/>
  <c r="H37" i="9"/>
  <c r="I36" i="9"/>
  <c r="H36" i="9"/>
  <c r="I35" i="9"/>
  <c r="H35" i="9"/>
  <c r="I34" i="9"/>
  <c r="H34" i="9"/>
  <c r="I33" i="9"/>
  <c r="H33" i="9"/>
  <c r="I32" i="9"/>
  <c r="H32" i="9"/>
  <c r="I31" i="9"/>
  <c r="H31" i="9"/>
  <c r="I30" i="9"/>
  <c r="H30" i="9"/>
  <c r="I29" i="9"/>
  <c r="H29" i="9"/>
  <c r="I28" i="9"/>
  <c r="H28" i="9"/>
  <c r="I27" i="9"/>
  <c r="H27" i="9"/>
  <c r="I26" i="9"/>
  <c r="H26" i="9"/>
  <c r="I25" i="9"/>
  <c r="H25" i="9"/>
  <c r="I24" i="9"/>
  <c r="H24" i="9"/>
  <c r="I23" i="9"/>
  <c r="H23" i="9"/>
  <c r="I22" i="9"/>
  <c r="H22" i="9"/>
  <c r="I21" i="9"/>
  <c r="H21" i="9"/>
  <c r="I20" i="9"/>
  <c r="H20" i="9"/>
  <c r="I19" i="9"/>
  <c r="H19" i="9"/>
  <c r="I18" i="9"/>
  <c r="H18" i="9"/>
  <c r="I17" i="9"/>
  <c r="H17" i="9"/>
  <c r="I16" i="9"/>
  <c r="H16" i="9"/>
  <c r="I15" i="9"/>
  <c r="H15" i="9"/>
  <c r="I14" i="9"/>
  <c r="H14" i="9"/>
  <c r="I13" i="9"/>
  <c r="H13" i="9"/>
  <c r="I12" i="9"/>
  <c r="H12" i="9"/>
  <c r="I11" i="9"/>
  <c r="H11" i="9"/>
  <c r="I10" i="9"/>
  <c r="H10" i="9"/>
  <c r="I9" i="9"/>
  <c r="H9" i="9"/>
  <c r="I8" i="9"/>
  <c r="H8" i="9"/>
  <c r="I7" i="9"/>
  <c r="H7" i="9"/>
  <c r="I6" i="9"/>
  <c r="H6" i="9"/>
  <c r="I5" i="9"/>
  <c r="H5" i="9"/>
  <c r="I4" i="9"/>
  <c r="H4" i="9"/>
  <c r="I3" i="9"/>
  <c r="H3" i="9"/>
  <c r="I73" i="8"/>
  <c r="H73" i="8"/>
  <c r="I72" i="8"/>
  <c r="H72" i="8"/>
  <c r="I71" i="8"/>
  <c r="H71" i="8"/>
  <c r="I70" i="8"/>
  <c r="H70" i="8"/>
  <c r="I69" i="8"/>
  <c r="H69" i="8"/>
  <c r="I68" i="8"/>
  <c r="H68" i="8"/>
  <c r="I67" i="8"/>
  <c r="H67" i="8"/>
  <c r="I66" i="8"/>
  <c r="H66" i="8"/>
  <c r="I65" i="8"/>
  <c r="H65" i="8"/>
  <c r="I64" i="8"/>
  <c r="H64" i="8"/>
  <c r="I63" i="8"/>
  <c r="H63" i="8"/>
  <c r="I62" i="8"/>
  <c r="H62" i="8"/>
  <c r="I61" i="8"/>
  <c r="H61" i="8"/>
  <c r="I60" i="8"/>
  <c r="H60" i="8"/>
  <c r="I59" i="8"/>
  <c r="H59" i="8"/>
  <c r="I58" i="8"/>
  <c r="H58" i="8"/>
  <c r="I57" i="8"/>
  <c r="H57" i="8"/>
  <c r="I56" i="8"/>
  <c r="H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I3" i="8"/>
  <c r="H3" i="8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64" i="6"/>
  <c r="H64" i="6"/>
  <c r="I63" i="6"/>
  <c r="H63" i="6"/>
  <c r="I62" i="6"/>
  <c r="H62" i="6"/>
  <c r="I61" i="6"/>
  <c r="H61" i="6"/>
  <c r="I60" i="6"/>
  <c r="H60" i="6"/>
  <c r="I59" i="6"/>
  <c r="H59" i="6"/>
  <c r="I58" i="6"/>
  <c r="H58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I31" i="6"/>
  <c r="H31" i="6"/>
  <c r="I30" i="6"/>
  <c r="H30" i="6"/>
  <c r="I29" i="6"/>
  <c r="H29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6" i="6"/>
  <c r="H6" i="6"/>
  <c r="I5" i="6"/>
  <c r="H5" i="6"/>
  <c r="I4" i="6"/>
  <c r="H4" i="6"/>
  <c r="I3" i="6"/>
  <c r="H3" i="6"/>
  <c r="G56" i="10" l="1"/>
  <c r="E56" i="10"/>
  <c r="F56" i="10" s="1"/>
  <c r="D56" i="10"/>
  <c r="C56" i="10"/>
  <c r="D55" i="10" l="1"/>
  <c r="C55" i="10"/>
  <c r="G55" i="10" l="1"/>
  <c r="E55" i="10"/>
  <c r="F55" i="10" s="1"/>
  <c r="B12" i="11"/>
  <c r="D12" i="11" s="1"/>
  <c r="F12" i="11" s="1"/>
  <c r="H12" i="11" s="1"/>
  <c r="J12" i="11" s="1"/>
  <c r="L12" i="11" s="1"/>
  <c r="D54" i="10" l="1"/>
  <c r="C54" i="10"/>
  <c r="D53" i="10"/>
  <c r="C53" i="10"/>
  <c r="D51" i="20"/>
  <c r="B51" i="20"/>
  <c r="B50" i="20"/>
  <c r="B47" i="20"/>
  <c r="B46" i="20"/>
  <c r="B43" i="20"/>
  <c r="B42" i="20"/>
  <c r="B39" i="20"/>
  <c r="B38" i="20"/>
  <c r="B37" i="20"/>
  <c r="B34" i="20"/>
  <c r="B33" i="20"/>
  <c r="C51" i="20"/>
  <c r="D50" i="20"/>
  <c r="C50" i="20"/>
  <c r="D47" i="20"/>
  <c r="C47" i="20"/>
  <c r="D46" i="20"/>
  <c r="C46" i="20"/>
  <c r="D43" i="20"/>
  <c r="C43" i="20"/>
  <c r="D42" i="20"/>
  <c r="C42" i="20"/>
  <c r="D39" i="20"/>
  <c r="C39" i="20"/>
  <c r="D38" i="20"/>
  <c r="C38" i="20"/>
  <c r="D37" i="20"/>
  <c r="C37" i="20"/>
  <c r="D34" i="20"/>
  <c r="C34" i="20"/>
  <c r="D33" i="20"/>
  <c r="C33" i="20"/>
  <c r="B5" i="15"/>
  <c r="C5" i="15"/>
  <c r="F67" i="15"/>
  <c r="D67" i="15"/>
  <c r="B67" i="15"/>
  <c r="F66" i="15"/>
  <c r="G66" i="15"/>
  <c r="D66" i="15"/>
  <c r="E66" i="15"/>
  <c r="B66" i="15"/>
  <c r="C66" i="15"/>
  <c r="F65" i="15"/>
  <c r="D65" i="15"/>
  <c r="B65" i="15"/>
  <c r="F64" i="15"/>
  <c r="G64" i="15"/>
  <c r="D64" i="15"/>
  <c r="E64" i="15"/>
  <c r="B64" i="15"/>
  <c r="C64" i="15"/>
  <c r="F63" i="15"/>
  <c r="D63" i="15"/>
  <c r="B63" i="15"/>
  <c r="F62" i="15"/>
  <c r="G62" i="15"/>
  <c r="D62" i="15"/>
  <c r="E62" i="15"/>
  <c r="B62" i="15"/>
  <c r="C62" i="15"/>
  <c r="F61" i="15"/>
  <c r="D61" i="15"/>
  <c r="B61" i="15"/>
  <c r="F60" i="15"/>
  <c r="G60" i="15"/>
  <c r="D60" i="15"/>
  <c r="E60" i="15"/>
  <c r="B60" i="15"/>
  <c r="C60" i="15"/>
  <c r="F59" i="15"/>
  <c r="D59" i="15"/>
  <c r="B59" i="15"/>
  <c r="F58" i="15"/>
  <c r="G58" i="15"/>
  <c r="D58" i="15"/>
  <c r="E58" i="15"/>
  <c r="B58" i="15"/>
  <c r="C58" i="15"/>
  <c r="F57" i="15"/>
  <c r="D57" i="15"/>
  <c r="B57" i="15"/>
  <c r="F56" i="15"/>
  <c r="G56" i="15"/>
  <c r="D56" i="15"/>
  <c r="E56" i="15"/>
  <c r="B56" i="15"/>
  <c r="C56" i="15"/>
  <c r="F55" i="15"/>
  <c r="D55" i="15"/>
  <c r="B55" i="15"/>
  <c r="F54" i="15"/>
  <c r="G54" i="15"/>
  <c r="D54" i="15"/>
  <c r="E54" i="15"/>
  <c r="B54" i="15"/>
  <c r="C54" i="15"/>
  <c r="F53" i="15"/>
  <c r="D53" i="15"/>
  <c r="B53" i="15"/>
  <c r="F52" i="15"/>
  <c r="G52" i="15"/>
  <c r="D52" i="15"/>
  <c r="E52" i="15"/>
  <c r="B52" i="15"/>
  <c r="C52" i="15"/>
  <c r="F51" i="15"/>
  <c r="D51" i="15"/>
  <c r="B51" i="15"/>
  <c r="F50" i="15"/>
  <c r="G50" i="15"/>
  <c r="D50" i="15"/>
  <c r="E50" i="15"/>
  <c r="B50" i="15"/>
  <c r="C50" i="15"/>
  <c r="F48" i="15"/>
  <c r="D48" i="15"/>
  <c r="B48" i="15"/>
  <c r="F47" i="15"/>
  <c r="G47" i="15"/>
  <c r="D47" i="15"/>
  <c r="E47" i="15"/>
  <c r="B47" i="15"/>
  <c r="C47" i="15"/>
  <c r="F46" i="15"/>
  <c r="D46" i="15"/>
  <c r="B46" i="15"/>
  <c r="F45" i="15"/>
  <c r="G45" i="15"/>
  <c r="D45" i="15"/>
  <c r="E45" i="15"/>
  <c r="B45" i="15"/>
  <c r="C45" i="15"/>
  <c r="F43" i="15"/>
  <c r="D43" i="15"/>
  <c r="B43" i="15"/>
  <c r="F42" i="15"/>
  <c r="G42" i="15"/>
  <c r="D42" i="15"/>
  <c r="E42" i="15"/>
  <c r="B42" i="15"/>
  <c r="C42" i="15"/>
  <c r="F41" i="15"/>
  <c r="D41" i="15"/>
  <c r="B41" i="15"/>
  <c r="F40" i="15"/>
  <c r="G40" i="15"/>
  <c r="D40" i="15"/>
  <c r="E40" i="15"/>
  <c r="B40" i="15"/>
  <c r="C40" i="15"/>
  <c r="F38" i="15"/>
  <c r="D38" i="15"/>
  <c r="B38" i="15"/>
  <c r="F37" i="15"/>
  <c r="G37" i="15"/>
  <c r="D37" i="15"/>
  <c r="E37" i="15"/>
  <c r="B37" i="15"/>
  <c r="C37" i="15"/>
  <c r="F36" i="15"/>
  <c r="D36" i="15"/>
  <c r="B36" i="15"/>
  <c r="F35" i="15"/>
  <c r="G35" i="15"/>
  <c r="D35" i="15"/>
  <c r="E35" i="15"/>
  <c r="B35" i="15"/>
  <c r="C35" i="15"/>
  <c r="F34" i="15"/>
  <c r="D34" i="15"/>
  <c r="B34" i="15"/>
  <c r="F33" i="15"/>
  <c r="G33" i="15"/>
  <c r="D33" i="15"/>
  <c r="E33" i="15"/>
  <c r="B33" i="15"/>
  <c r="C33" i="15"/>
  <c r="F32" i="15"/>
  <c r="D32" i="15"/>
  <c r="B32" i="15"/>
  <c r="F31" i="15"/>
  <c r="G31" i="15"/>
  <c r="D31" i="15"/>
  <c r="E31" i="15"/>
  <c r="B31" i="15"/>
  <c r="C31" i="15"/>
  <c r="F29" i="15"/>
  <c r="D29" i="15"/>
  <c r="B29" i="15"/>
  <c r="F28" i="15"/>
  <c r="G28" i="15"/>
  <c r="D28" i="15"/>
  <c r="E28" i="15"/>
  <c r="B28" i="15"/>
  <c r="C28" i="15"/>
  <c r="F27" i="15"/>
  <c r="D27" i="15"/>
  <c r="B27" i="15"/>
  <c r="F26" i="15"/>
  <c r="G26" i="15"/>
  <c r="D26" i="15"/>
  <c r="E26" i="15"/>
  <c r="B26" i="15"/>
  <c r="C26" i="15"/>
  <c r="F24" i="15"/>
  <c r="D24" i="15"/>
  <c r="B24" i="15"/>
  <c r="F23" i="15"/>
  <c r="G23" i="15"/>
  <c r="D23" i="15"/>
  <c r="E23" i="15"/>
  <c r="B23" i="15"/>
  <c r="C23" i="15"/>
  <c r="F22" i="15"/>
  <c r="D22" i="15"/>
  <c r="B22" i="15"/>
  <c r="F21" i="15"/>
  <c r="G21" i="15"/>
  <c r="D21" i="15"/>
  <c r="E21" i="15"/>
  <c r="B21" i="15"/>
  <c r="C21" i="15"/>
  <c r="F20" i="15"/>
  <c r="D20" i="15"/>
  <c r="B20" i="15"/>
  <c r="F19" i="15"/>
  <c r="G19" i="15"/>
  <c r="D19" i="15"/>
  <c r="E19" i="15"/>
  <c r="B19" i="15"/>
  <c r="C19" i="15"/>
  <c r="F18" i="15"/>
  <c r="D18" i="15"/>
  <c r="B18" i="15"/>
  <c r="F17" i="15"/>
  <c r="G17" i="15"/>
  <c r="D17" i="15"/>
  <c r="E17" i="15"/>
  <c r="B17" i="15"/>
  <c r="C17" i="15"/>
  <c r="F15" i="15"/>
  <c r="D15" i="15"/>
  <c r="B15" i="15"/>
  <c r="F14" i="15"/>
  <c r="G14" i="15"/>
  <c r="D14" i="15"/>
  <c r="E14" i="15"/>
  <c r="B14" i="15"/>
  <c r="C14" i="15"/>
  <c r="F13" i="15"/>
  <c r="D13" i="15"/>
  <c r="B13" i="15"/>
  <c r="F12" i="15"/>
  <c r="G12" i="15"/>
  <c r="D12" i="15"/>
  <c r="E12" i="15"/>
  <c r="B12" i="15"/>
  <c r="C12" i="15"/>
  <c r="F11" i="15"/>
  <c r="D11" i="15"/>
  <c r="B11" i="15"/>
  <c r="F10" i="15"/>
  <c r="G10" i="15"/>
  <c r="D10" i="15"/>
  <c r="E10" i="15"/>
  <c r="B10" i="15"/>
  <c r="C10" i="15"/>
  <c r="F8" i="15"/>
  <c r="D8" i="15"/>
  <c r="B8" i="15"/>
  <c r="F7" i="15"/>
  <c r="G7" i="15"/>
  <c r="D7" i="15"/>
  <c r="E7" i="15"/>
  <c r="B7" i="15"/>
  <c r="C7" i="15"/>
  <c r="F6" i="15"/>
  <c r="D6" i="15"/>
  <c r="B6" i="15"/>
  <c r="F5" i="15"/>
  <c r="D5" i="15"/>
  <c r="D52" i="10"/>
  <c r="C52" i="10"/>
  <c r="D51" i="10"/>
  <c r="C51" i="10"/>
  <c r="D50" i="10"/>
  <c r="C50" i="10"/>
  <c r="D49" i="10"/>
  <c r="C49" i="10"/>
  <c r="D48" i="10"/>
  <c r="C48" i="10"/>
  <c r="G73" i="6"/>
  <c r="G73" i="8"/>
  <c r="G73" i="9" s="1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G3" i="8"/>
  <c r="F3" i="8"/>
  <c r="E3" i="8"/>
  <c r="D3" i="8"/>
  <c r="C3" i="8"/>
  <c r="B3" i="8"/>
  <c r="G72" i="6"/>
  <c r="G72" i="9" s="1"/>
  <c r="G71" i="6"/>
  <c r="G70" i="6"/>
  <c r="G70" i="9" s="1"/>
  <c r="G69" i="6"/>
  <c r="G68" i="6"/>
  <c r="G68" i="9" s="1"/>
  <c r="G67" i="6"/>
  <c r="G66" i="6"/>
  <c r="G66" i="9" s="1"/>
  <c r="G65" i="6"/>
  <c r="G64" i="6"/>
  <c r="G64" i="9" s="1"/>
  <c r="G63" i="6"/>
  <c r="G62" i="6"/>
  <c r="G62" i="9" s="1"/>
  <c r="G61" i="6"/>
  <c r="G60" i="6"/>
  <c r="G60" i="9" s="1"/>
  <c r="G59" i="6"/>
  <c r="G58" i="6"/>
  <c r="G58" i="9" s="1"/>
  <c r="G57" i="6"/>
  <c r="G56" i="6"/>
  <c r="G56" i="9" s="1"/>
  <c r="G55" i="6"/>
  <c r="G54" i="6"/>
  <c r="G54" i="9" s="1"/>
  <c r="G53" i="6"/>
  <c r="G52" i="6"/>
  <c r="G52" i="9" s="1"/>
  <c r="G51" i="6"/>
  <c r="G50" i="6"/>
  <c r="G50" i="9" s="1"/>
  <c r="G49" i="6"/>
  <c r="G48" i="6"/>
  <c r="G48" i="9" s="1"/>
  <c r="G47" i="6"/>
  <c r="G46" i="6"/>
  <c r="G46" i="9" s="1"/>
  <c r="G45" i="6"/>
  <c r="G44" i="6"/>
  <c r="G44" i="9" s="1"/>
  <c r="G43" i="6"/>
  <c r="G42" i="6"/>
  <c r="G42" i="9" s="1"/>
  <c r="G41" i="6"/>
  <c r="G40" i="6"/>
  <c r="G40" i="9" s="1"/>
  <c r="G39" i="6"/>
  <c r="G38" i="6"/>
  <c r="G38" i="9" s="1"/>
  <c r="G37" i="6"/>
  <c r="G36" i="6"/>
  <c r="G36" i="9" s="1"/>
  <c r="G35" i="6"/>
  <c r="G34" i="6"/>
  <c r="G34" i="9" s="1"/>
  <c r="G33" i="6"/>
  <c r="G32" i="6"/>
  <c r="G32" i="9" s="1"/>
  <c r="G31" i="6"/>
  <c r="G30" i="6"/>
  <c r="G30" i="9" s="1"/>
  <c r="G29" i="6"/>
  <c r="G28" i="6"/>
  <c r="G28" i="9" s="1"/>
  <c r="G27" i="6"/>
  <c r="G26" i="6"/>
  <c r="G26" i="9" s="1"/>
  <c r="G25" i="6"/>
  <c r="G24" i="6"/>
  <c r="G24" i="9" s="1"/>
  <c r="G23" i="6"/>
  <c r="G22" i="6"/>
  <c r="G22" i="9" s="1"/>
  <c r="G21" i="6"/>
  <c r="G20" i="6"/>
  <c r="G20" i="9" s="1"/>
  <c r="G19" i="6"/>
  <c r="G18" i="6"/>
  <c r="G18" i="9" s="1"/>
  <c r="G17" i="6"/>
  <c r="G16" i="6"/>
  <c r="G16" i="9" s="1"/>
  <c r="G15" i="6"/>
  <c r="G14" i="6"/>
  <c r="G14" i="9" s="1"/>
  <c r="G13" i="6"/>
  <c r="G12" i="6"/>
  <c r="G12" i="9" s="1"/>
  <c r="G11" i="6"/>
  <c r="G10" i="6"/>
  <c r="G10" i="9" s="1"/>
  <c r="G9" i="6"/>
  <c r="G8" i="6"/>
  <c r="G8" i="9" s="1"/>
  <c r="G7" i="6"/>
  <c r="G6" i="6"/>
  <c r="G6" i="9" s="1"/>
  <c r="G5" i="6"/>
  <c r="G4" i="6"/>
  <c r="G4" i="9" s="1"/>
  <c r="G3" i="6"/>
  <c r="F3" i="6"/>
  <c r="E3" i="6"/>
  <c r="E3" i="9" s="1"/>
  <c r="N3" i="9" s="1"/>
  <c r="D3" i="6"/>
  <c r="C3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G48" i="10"/>
  <c r="A3" i="8"/>
  <c r="A4" i="8"/>
  <c r="A5" i="8"/>
  <c r="A6" i="8"/>
  <c r="A7" i="8"/>
  <c r="A7" i="9" s="1"/>
  <c r="A8" i="8"/>
  <c r="A8" i="9" s="1"/>
  <c r="A9" i="8"/>
  <c r="A10" i="8"/>
  <c r="A11" i="8"/>
  <c r="A11" i="9" s="1"/>
  <c r="A12" i="8"/>
  <c r="A12" i="9" s="1"/>
  <c r="A13" i="8"/>
  <c r="A14" i="8"/>
  <c r="A15" i="8"/>
  <c r="A15" i="9" s="1"/>
  <c r="A16" i="8"/>
  <c r="A16" i="9" s="1"/>
  <c r="A17" i="8"/>
  <c r="A18" i="8"/>
  <c r="A19" i="8"/>
  <c r="A19" i="9" s="1"/>
  <c r="A20" i="8"/>
  <c r="A21" i="8"/>
  <c r="A22" i="8"/>
  <c r="A23" i="8"/>
  <c r="A23" i="9" s="1"/>
  <c r="A24" i="8"/>
  <c r="A24" i="9" s="1"/>
  <c r="A25" i="8"/>
  <c r="A26" i="8"/>
  <c r="A27" i="8"/>
  <c r="A27" i="9" s="1"/>
  <c r="A28" i="8"/>
  <c r="A28" i="9" s="1"/>
  <c r="A29" i="8"/>
  <c r="A30" i="8"/>
  <c r="A31" i="8"/>
  <c r="A31" i="9" s="1"/>
  <c r="A32" i="8"/>
  <c r="A32" i="9" s="1"/>
  <c r="A33" i="8"/>
  <c r="A34" i="8"/>
  <c r="A35" i="8"/>
  <c r="A35" i="9" s="1"/>
  <c r="A36" i="8"/>
  <c r="A37" i="8"/>
  <c r="A38" i="8"/>
  <c r="A39" i="8"/>
  <c r="A39" i="9" s="1"/>
  <c r="A40" i="8"/>
  <c r="A40" i="9" s="1"/>
  <c r="A41" i="8"/>
  <c r="A42" i="8"/>
  <c r="A43" i="8"/>
  <c r="A43" i="9" s="1"/>
  <c r="A44" i="8"/>
  <c r="A44" i="9" s="1"/>
  <c r="A45" i="8"/>
  <c r="A46" i="8"/>
  <c r="A47" i="8"/>
  <c r="A47" i="9" s="1"/>
  <c r="A48" i="8"/>
  <c r="A48" i="9" s="1"/>
  <c r="A49" i="8"/>
  <c r="A50" i="8"/>
  <c r="A51" i="8"/>
  <c r="A51" i="9" s="1"/>
  <c r="A52" i="8"/>
  <c r="A53" i="8"/>
  <c r="A54" i="8"/>
  <c r="A55" i="8"/>
  <c r="A55" i="9" s="1"/>
  <c r="A56" i="8"/>
  <c r="A56" i="9" s="1"/>
  <c r="A57" i="8"/>
  <c r="A58" i="8"/>
  <c r="A59" i="8"/>
  <c r="A59" i="9" s="1"/>
  <c r="A60" i="8"/>
  <c r="A60" i="9" s="1"/>
  <c r="A61" i="8"/>
  <c r="A62" i="8"/>
  <c r="A63" i="8"/>
  <c r="A63" i="9" s="1"/>
  <c r="A64" i="8"/>
  <c r="A64" i="9" s="1"/>
  <c r="A65" i="8"/>
  <c r="A66" i="8"/>
  <c r="A67" i="8"/>
  <c r="A67" i="9" s="1"/>
  <c r="A68" i="8"/>
  <c r="A69" i="8"/>
  <c r="A70" i="8"/>
  <c r="A71" i="8"/>
  <c r="A71" i="9" s="1"/>
  <c r="A72" i="8"/>
  <c r="A72" i="9" s="1"/>
  <c r="A73" i="8"/>
  <c r="C4" i="6"/>
  <c r="D4" i="6"/>
  <c r="E4" i="6"/>
  <c r="F4" i="6"/>
  <c r="C5" i="6"/>
  <c r="D5" i="6"/>
  <c r="E5" i="6"/>
  <c r="F5" i="6"/>
  <c r="C6" i="6"/>
  <c r="D6" i="6"/>
  <c r="E6" i="6"/>
  <c r="F6" i="6"/>
  <c r="C7" i="6"/>
  <c r="D7" i="6"/>
  <c r="E7" i="6"/>
  <c r="F7" i="6"/>
  <c r="C8" i="6"/>
  <c r="D8" i="6"/>
  <c r="E8" i="6"/>
  <c r="F8" i="6"/>
  <c r="C9" i="6"/>
  <c r="D9" i="6"/>
  <c r="E9" i="6"/>
  <c r="F9" i="6"/>
  <c r="C10" i="6"/>
  <c r="D10" i="6"/>
  <c r="E10" i="6"/>
  <c r="F10" i="6"/>
  <c r="C11" i="6"/>
  <c r="D11" i="6"/>
  <c r="E11" i="6"/>
  <c r="F11" i="6"/>
  <c r="C12" i="6"/>
  <c r="D12" i="6"/>
  <c r="E12" i="6"/>
  <c r="F12" i="6"/>
  <c r="C13" i="6"/>
  <c r="D13" i="6"/>
  <c r="E13" i="6"/>
  <c r="F13" i="6"/>
  <c r="C14" i="6"/>
  <c r="D14" i="6"/>
  <c r="E14" i="6"/>
  <c r="F14" i="6"/>
  <c r="C15" i="6"/>
  <c r="D15" i="6"/>
  <c r="E15" i="6"/>
  <c r="F15" i="6"/>
  <c r="C16" i="6"/>
  <c r="D16" i="6"/>
  <c r="E16" i="6"/>
  <c r="F16" i="6"/>
  <c r="C17" i="6"/>
  <c r="D17" i="6"/>
  <c r="E17" i="6"/>
  <c r="F17" i="6"/>
  <c r="C18" i="6"/>
  <c r="D18" i="6"/>
  <c r="E18" i="6"/>
  <c r="F18" i="6"/>
  <c r="C19" i="6"/>
  <c r="D19" i="6"/>
  <c r="E19" i="6"/>
  <c r="F19" i="6"/>
  <c r="C20" i="6"/>
  <c r="D20" i="6"/>
  <c r="E20" i="6"/>
  <c r="F20" i="6"/>
  <c r="C21" i="6"/>
  <c r="D21" i="6"/>
  <c r="E21" i="6"/>
  <c r="F21" i="6"/>
  <c r="C22" i="6"/>
  <c r="D22" i="6"/>
  <c r="E22" i="6"/>
  <c r="F22" i="6"/>
  <c r="C23" i="6"/>
  <c r="D23" i="6"/>
  <c r="E23" i="6"/>
  <c r="F23" i="6"/>
  <c r="C24" i="6"/>
  <c r="D24" i="6"/>
  <c r="E24" i="6"/>
  <c r="F24" i="6"/>
  <c r="C25" i="6"/>
  <c r="D25" i="6"/>
  <c r="E25" i="6"/>
  <c r="F25" i="6"/>
  <c r="C26" i="6"/>
  <c r="D26" i="6"/>
  <c r="E26" i="6"/>
  <c r="F26" i="6"/>
  <c r="C27" i="6"/>
  <c r="D27" i="6"/>
  <c r="E27" i="6"/>
  <c r="F27" i="6"/>
  <c r="C28" i="6"/>
  <c r="D28" i="6"/>
  <c r="E28" i="6"/>
  <c r="F28" i="6"/>
  <c r="C29" i="6"/>
  <c r="D29" i="6"/>
  <c r="E29" i="6"/>
  <c r="F29" i="6"/>
  <c r="C30" i="6"/>
  <c r="D30" i="6"/>
  <c r="E30" i="6"/>
  <c r="F30" i="6"/>
  <c r="C31" i="6"/>
  <c r="D31" i="6"/>
  <c r="E31" i="6"/>
  <c r="F31" i="6"/>
  <c r="C32" i="6"/>
  <c r="D32" i="6"/>
  <c r="E32" i="6"/>
  <c r="F32" i="6"/>
  <c r="C33" i="6"/>
  <c r="D33" i="6"/>
  <c r="E33" i="6"/>
  <c r="F33" i="6"/>
  <c r="C34" i="6"/>
  <c r="D34" i="6"/>
  <c r="E34" i="6"/>
  <c r="F34" i="6"/>
  <c r="C35" i="6"/>
  <c r="D35" i="6"/>
  <c r="E35" i="6"/>
  <c r="F35" i="6"/>
  <c r="C36" i="6"/>
  <c r="D36" i="6"/>
  <c r="E36" i="6"/>
  <c r="F36" i="6"/>
  <c r="C37" i="6"/>
  <c r="D37" i="6"/>
  <c r="E37" i="6"/>
  <c r="F37" i="6"/>
  <c r="C38" i="6"/>
  <c r="D38" i="6"/>
  <c r="E38" i="6"/>
  <c r="F38" i="6"/>
  <c r="C39" i="6"/>
  <c r="D39" i="6"/>
  <c r="E39" i="6"/>
  <c r="F39" i="6"/>
  <c r="C40" i="6"/>
  <c r="D40" i="6"/>
  <c r="E40" i="6"/>
  <c r="F40" i="6"/>
  <c r="C41" i="6"/>
  <c r="D41" i="6"/>
  <c r="E41" i="6"/>
  <c r="F41" i="6"/>
  <c r="C42" i="6"/>
  <c r="D42" i="6"/>
  <c r="E42" i="6"/>
  <c r="F42" i="6"/>
  <c r="C43" i="6"/>
  <c r="D43" i="6"/>
  <c r="E43" i="6"/>
  <c r="F43" i="6"/>
  <c r="C44" i="6"/>
  <c r="D44" i="6"/>
  <c r="E44" i="6"/>
  <c r="F44" i="6"/>
  <c r="C45" i="6"/>
  <c r="D45" i="6"/>
  <c r="E45" i="6"/>
  <c r="F45" i="6"/>
  <c r="C46" i="6"/>
  <c r="D46" i="6"/>
  <c r="E46" i="6"/>
  <c r="F46" i="6"/>
  <c r="C47" i="6"/>
  <c r="D47" i="6"/>
  <c r="E47" i="6"/>
  <c r="F47" i="6"/>
  <c r="C48" i="6"/>
  <c r="D48" i="6"/>
  <c r="E48" i="6"/>
  <c r="F48" i="6"/>
  <c r="C49" i="6"/>
  <c r="D49" i="6"/>
  <c r="E49" i="6"/>
  <c r="F49" i="6"/>
  <c r="C50" i="6"/>
  <c r="D50" i="6"/>
  <c r="E50" i="6"/>
  <c r="F50" i="6"/>
  <c r="C51" i="6"/>
  <c r="D51" i="6"/>
  <c r="E51" i="6"/>
  <c r="F51" i="6"/>
  <c r="C52" i="6"/>
  <c r="D52" i="6"/>
  <c r="E52" i="6"/>
  <c r="F52" i="6"/>
  <c r="C53" i="6"/>
  <c r="D53" i="6"/>
  <c r="E53" i="6"/>
  <c r="F53" i="6"/>
  <c r="C54" i="6"/>
  <c r="D54" i="6"/>
  <c r="E54" i="6"/>
  <c r="F54" i="6"/>
  <c r="C55" i="6"/>
  <c r="D55" i="6"/>
  <c r="E55" i="6"/>
  <c r="F55" i="6"/>
  <c r="C56" i="6"/>
  <c r="D56" i="6"/>
  <c r="E56" i="6"/>
  <c r="F56" i="6"/>
  <c r="C57" i="6"/>
  <c r="D57" i="6"/>
  <c r="E57" i="6"/>
  <c r="F57" i="6"/>
  <c r="C58" i="6"/>
  <c r="D58" i="6"/>
  <c r="E58" i="6"/>
  <c r="F58" i="6"/>
  <c r="C59" i="6"/>
  <c r="D59" i="6"/>
  <c r="E59" i="6"/>
  <c r="F59" i="6"/>
  <c r="C60" i="6"/>
  <c r="D60" i="6"/>
  <c r="E60" i="6"/>
  <c r="F60" i="6"/>
  <c r="C61" i="6"/>
  <c r="D61" i="6"/>
  <c r="E61" i="6"/>
  <c r="F61" i="6"/>
  <c r="C62" i="6"/>
  <c r="D62" i="6"/>
  <c r="E62" i="6"/>
  <c r="F62" i="6"/>
  <c r="C63" i="6"/>
  <c r="D63" i="6"/>
  <c r="E63" i="6"/>
  <c r="F63" i="6"/>
  <c r="C64" i="6"/>
  <c r="D64" i="6"/>
  <c r="E64" i="6"/>
  <c r="F64" i="6"/>
  <c r="C65" i="6"/>
  <c r="D65" i="6"/>
  <c r="E65" i="6"/>
  <c r="F65" i="6"/>
  <c r="C66" i="6"/>
  <c r="D66" i="6"/>
  <c r="E66" i="6"/>
  <c r="F66" i="6"/>
  <c r="C67" i="6"/>
  <c r="D67" i="6"/>
  <c r="E67" i="6"/>
  <c r="F67" i="6"/>
  <c r="C68" i="6"/>
  <c r="D68" i="6"/>
  <c r="E68" i="6"/>
  <c r="F68" i="6"/>
  <c r="C69" i="6"/>
  <c r="D69" i="6"/>
  <c r="E69" i="6"/>
  <c r="F69" i="6"/>
  <c r="C70" i="6"/>
  <c r="D70" i="6"/>
  <c r="E70" i="6"/>
  <c r="F70" i="6"/>
  <c r="C71" i="6"/>
  <c r="D71" i="6"/>
  <c r="E71" i="6"/>
  <c r="F71" i="6"/>
  <c r="C72" i="6"/>
  <c r="D72" i="6"/>
  <c r="E72" i="6"/>
  <c r="F72" i="6"/>
  <c r="C73" i="6"/>
  <c r="D73" i="6"/>
  <c r="E73" i="6"/>
  <c r="F73" i="6"/>
  <c r="E5" i="15"/>
  <c r="B7" i="9"/>
  <c r="K7" i="9" s="1"/>
  <c r="B11" i="9"/>
  <c r="K11" i="9" s="1"/>
  <c r="B15" i="9"/>
  <c r="K15" i="9" s="1"/>
  <c r="B19" i="9"/>
  <c r="K19" i="9" s="1"/>
  <c r="B23" i="9"/>
  <c r="K23" i="9" s="1"/>
  <c r="B27" i="9"/>
  <c r="K27" i="9" s="1"/>
  <c r="B31" i="9"/>
  <c r="K31" i="9"/>
  <c r="B35" i="9"/>
  <c r="K35" i="9" s="1"/>
  <c r="B39" i="9"/>
  <c r="K39" i="9" s="1"/>
  <c r="B43" i="9"/>
  <c r="K43" i="9" s="1"/>
  <c r="B47" i="9"/>
  <c r="K47" i="9" s="1"/>
  <c r="B51" i="9"/>
  <c r="K51" i="9" s="1"/>
  <c r="B55" i="9"/>
  <c r="K55" i="9" s="1"/>
  <c r="B59" i="9"/>
  <c r="K59" i="9" s="1"/>
  <c r="B63" i="9"/>
  <c r="K63" i="9" s="1"/>
  <c r="B67" i="9"/>
  <c r="K67" i="9" s="1"/>
  <c r="B71" i="9"/>
  <c r="K71" i="9" s="1"/>
  <c r="B5" i="9"/>
  <c r="K5" i="9" s="1"/>
  <c r="B9" i="9"/>
  <c r="K9" i="9" s="1"/>
  <c r="B13" i="9"/>
  <c r="K13" i="9" s="1"/>
  <c r="B17" i="9"/>
  <c r="K17" i="9" s="1"/>
  <c r="B21" i="9"/>
  <c r="K21" i="9" s="1"/>
  <c r="B25" i="9"/>
  <c r="K25" i="9" s="1"/>
  <c r="B29" i="9"/>
  <c r="K29" i="9" s="1"/>
  <c r="B33" i="9"/>
  <c r="K33" i="9" s="1"/>
  <c r="B37" i="9"/>
  <c r="K37" i="9" s="1"/>
  <c r="B41" i="9"/>
  <c r="K41" i="9" s="1"/>
  <c r="B45" i="9"/>
  <c r="K45" i="9" s="1"/>
  <c r="B49" i="9"/>
  <c r="K49" i="9" s="1"/>
  <c r="B53" i="9"/>
  <c r="K53" i="9" s="1"/>
  <c r="B57" i="9"/>
  <c r="K57" i="9" s="1"/>
  <c r="B61" i="9"/>
  <c r="K61" i="9" s="1"/>
  <c r="B65" i="9"/>
  <c r="K65" i="9" s="1"/>
  <c r="B69" i="9"/>
  <c r="K69" i="9" s="1"/>
  <c r="B73" i="9"/>
  <c r="K73" i="9" s="1"/>
  <c r="B6" i="9"/>
  <c r="K6" i="9" s="1"/>
  <c r="B10" i="9"/>
  <c r="K10" i="9" s="1"/>
  <c r="B14" i="9"/>
  <c r="K14" i="9" s="1"/>
  <c r="B18" i="9"/>
  <c r="K18" i="9" s="1"/>
  <c r="B22" i="9"/>
  <c r="K22" i="9" s="1"/>
  <c r="B26" i="9"/>
  <c r="K26" i="9" s="1"/>
  <c r="B30" i="9"/>
  <c r="K30" i="9" s="1"/>
  <c r="B34" i="9"/>
  <c r="K34" i="9" s="1"/>
  <c r="B38" i="9"/>
  <c r="K38" i="9" s="1"/>
  <c r="B42" i="9"/>
  <c r="K42" i="9" s="1"/>
  <c r="B46" i="9"/>
  <c r="K46" i="9" s="1"/>
  <c r="B50" i="9"/>
  <c r="K50" i="9" s="1"/>
  <c r="B54" i="9"/>
  <c r="K54" i="9" s="1"/>
  <c r="B58" i="9"/>
  <c r="K58" i="9" s="1"/>
  <c r="B62" i="9"/>
  <c r="K62" i="9" s="1"/>
  <c r="B66" i="9"/>
  <c r="K66" i="9" s="1"/>
  <c r="B70" i="9"/>
  <c r="K70" i="9" s="1"/>
  <c r="B3" i="9"/>
  <c r="K3" i="9" s="1"/>
  <c r="B24" i="9"/>
  <c r="K24" i="9" s="1"/>
  <c r="B36" i="9"/>
  <c r="K36" i="9" s="1"/>
  <c r="B48" i="9"/>
  <c r="K48" i="9" s="1"/>
  <c r="B60" i="9"/>
  <c r="K60" i="9" s="1"/>
  <c r="G5" i="15"/>
  <c r="O2" i="9"/>
  <c r="N2" i="9"/>
  <c r="M2" i="9"/>
  <c r="L2" i="9"/>
  <c r="O1" i="9"/>
  <c r="N1" i="9"/>
  <c r="M1" i="9"/>
  <c r="L1" i="9"/>
  <c r="C71" i="9"/>
  <c r="L71" i="9" s="1"/>
  <c r="C70" i="9"/>
  <c r="L70" i="9" s="1"/>
  <c r="C63" i="9"/>
  <c r="L63" i="9" s="1"/>
  <c r="C62" i="9"/>
  <c r="L62" i="9" s="1"/>
  <c r="C59" i="9"/>
  <c r="L59" i="9" s="1"/>
  <c r="C54" i="9"/>
  <c r="L54" i="9" s="1"/>
  <c r="C51" i="9"/>
  <c r="L51" i="9" s="1"/>
  <c r="C47" i="9"/>
  <c r="L47" i="9" s="1"/>
  <c r="C46" i="9"/>
  <c r="L46" i="9" s="1"/>
  <c r="C43" i="9"/>
  <c r="L43" i="9" s="1"/>
  <c r="C39" i="9"/>
  <c r="L39" i="9" s="1"/>
  <c r="C38" i="9"/>
  <c r="L38" i="9" s="1"/>
  <c r="C31" i="9"/>
  <c r="L31" i="9" s="1"/>
  <c r="C30" i="9"/>
  <c r="L30" i="9" s="1"/>
  <c r="C27" i="9"/>
  <c r="L27" i="9" s="1"/>
  <c r="C22" i="9"/>
  <c r="L22" i="9" s="1"/>
  <c r="C19" i="9"/>
  <c r="L19" i="9" s="1"/>
  <c r="C15" i="9"/>
  <c r="L15" i="9" s="1"/>
  <c r="C14" i="9"/>
  <c r="L14" i="9" s="1"/>
  <c r="C11" i="9"/>
  <c r="L11" i="9" s="1"/>
  <c r="C7" i="9"/>
  <c r="L7" i="9" s="1"/>
  <c r="C6" i="9"/>
  <c r="L6" i="9" s="1"/>
  <c r="C72" i="9"/>
  <c r="L72" i="9" s="1"/>
  <c r="C68" i="9"/>
  <c r="L68" i="9" s="1"/>
  <c r="C64" i="9"/>
  <c r="L64" i="9" s="1"/>
  <c r="C60" i="9"/>
  <c r="L60" i="9" s="1"/>
  <c r="C56" i="9"/>
  <c r="L56" i="9" s="1"/>
  <c r="C52" i="9"/>
  <c r="L52" i="9" s="1"/>
  <c r="C48" i="9"/>
  <c r="L48" i="9" s="1"/>
  <c r="C45" i="9"/>
  <c r="L45" i="9" s="1"/>
  <c r="C44" i="9"/>
  <c r="L44" i="9" s="1"/>
  <c r="C40" i="9"/>
  <c r="L40" i="9" s="1"/>
  <c r="C36" i="9"/>
  <c r="L36" i="9" s="1"/>
  <c r="C32" i="9"/>
  <c r="L32" i="9" s="1"/>
  <c r="C28" i="9"/>
  <c r="L28" i="9" s="1"/>
  <c r="C24" i="9"/>
  <c r="L24" i="9" s="1"/>
  <c r="C20" i="9"/>
  <c r="L20" i="9" s="1"/>
  <c r="C16" i="9"/>
  <c r="L16" i="9" s="1"/>
  <c r="C12" i="9"/>
  <c r="L12" i="9" s="1"/>
  <c r="C8" i="9"/>
  <c r="L8" i="9" s="1"/>
  <c r="C4" i="9"/>
  <c r="L4" i="9" s="1"/>
  <c r="C3" i="9"/>
  <c r="L3" i="9" s="1"/>
  <c r="C23" i="9"/>
  <c r="L23" i="9" s="1"/>
  <c r="C35" i="9"/>
  <c r="L35" i="9" s="1"/>
  <c r="C55" i="9"/>
  <c r="L55" i="9" s="1"/>
  <c r="C67" i="9"/>
  <c r="L67" i="9" s="1"/>
  <c r="C5" i="9"/>
  <c r="L5" i="9" s="1"/>
  <c r="C9" i="9"/>
  <c r="L9" i="9" s="1"/>
  <c r="C13" i="9"/>
  <c r="L13" i="9" s="1"/>
  <c r="C17" i="9"/>
  <c r="L17" i="9" s="1"/>
  <c r="C21" i="9"/>
  <c r="L21" i="9" s="1"/>
  <c r="C25" i="9"/>
  <c r="L25" i="9" s="1"/>
  <c r="C29" i="9"/>
  <c r="L29" i="9" s="1"/>
  <c r="C33" i="9"/>
  <c r="L33" i="9" s="1"/>
  <c r="C37" i="9"/>
  <c r="L37" i="9" s="1"/>
  <c r="C41" i="9"/>
  <c r="L41" i="9" s="1"/>
  <c r="C49" i="9"/>
  <c r="L49" i="9" s="1"/>
  <c r="C53" i="9"/>
  <c r="L53" i="9" s="1"/>
  <c r="C57" i="9"/>
  <c r="L57" i="9" s="1"/>
  <c r="C61" i="9"/>
  <c r="L61" i="9" s="1"/>
  <c r="C65" i="9"/>
  <c r="L65" i="9" s="1"/>
  <c r="C69" i="9"/>
  <c r="L69" i="9" s="1"/>
  <c r="C73" i="9"/>
  <c r="L73" i="9" s="1"/>
  <c r="C10" i="9"/>
  <c r="L10" i="9" s="1"/>
  <c r="C18" i="9"/>
  <c r="L18" i="9" s="1"/>
  <c r="C26" i="9"/>
  <c r="L26" i="9" s="1"/>
  <c r="C34" i="9"/>
  <c r="L34" i="9" s="1"/>
  <c r="C42" i="9"/>
  <c r="L42" i="9" s="1"/>
  <c r="C50" i="9"/>
  <c r="L50" i="9" s="1"/>
  <c r="C58" i="9"/>
  <c r="L58" i="9" s="1"/>
  <c r="C66" i="9"/>
  <c r="L66" i="9" s="1"/>
  <c r="F49" i="9"/>
  <c r="O49" i="9" s="1"/>
  <c r="A73" i="9"/>
  <c r="A70" i="9"/>
  <c r="A69" i="9"/>
  <c r="A68" i="9"/>
  <c r="A66" i="9"/>
  <c r="A65" i="9"/>
  <c r="A62" i="9"/>
  <c r="A61" i="9"/>
  <c r="A58" i="9"/>
  <c r="A57" i="9"/>
  <c r="A54" i="9"/>
  <c r="A53" i="9"/>
  <c r="A52" i="9"/>
  <c r="A50" i="9"/>
  <c r="A49" i="9"/>
  <c r="A46" i="9"/>
  <c r="A45" i="9"/>
  <c r="A42" i="9"/>
  <c r="A41" i="9"/>
  <c r="A38" i="9"/>
  <c r="A37" i="9"/>
  <c r="A36" i="9"/>
  <c r="A34" i="9"/>
  <c r="A33" i="9"/>
  <c r="A30" i="9"/>
  <c r="A29" i="9"/>
  <c r="A26" i="9"/>
  <c r="A25" i="9"/>
  <c r="A22" i="9"/>
  <c r="A21" i="9"/>
  <c r="A20" i="9"/>
  <c r="A18" i="9"/>
  <c r="A17" i="9"/>
  <c r="A14" i="9"/>
  <c r="A13" i="9"/>
  <c r="A10" i="9"/>
  <c r="A9" i="9"/>
  <c r="A6" i="9"/>
  <c r="A5" i="9"/>
  <c r="A4" i="9"/>
  <c r="F73" i="9"/>
  <c r="O73" i="9" s="1"/>
  <c r="E73" i="9"/>
  <c r="N73" i="9" s="1"/>
  <c r="E72" i="9"/>
  <c r="N72" i="9" s="1"/>
  <c r="D72" i="9"/>
  <c r="M72" i="9" s="1"/>
  <c r="D71" i="9"/>
  <c r="M71" i="9" s="1"/>
  <c r="F70" i="9"/>
  <c r="O70" i="9" s="1"/>
  <c r="F69" i="9"/>
  <c r="O69" i="9" s="1"/>
  <c r="E69" i="9"/>
  <c r="N69" i="9" s="1"/>
  <c r="E68" i="9"/>
  <c r="N68" i="9" s="1"/>
  <c r="D68" i="9"/>
  <c r="M68" i="9" s="1"/>
  <c r="D67" i="9"/>
  <c r="M67" i="9" s="1"/>
  <c r="F66" i="9"/>
  <c r="O66" i="9" s="1"/>
  <c r="E65" i="9"/>
  <c r="N65" i="9" s="1"/>
  <c r="E64" i="9"/>
  <c r="N64" i="9" s="1"/>
  <c r="D64" i="9"/>
  <c r="M64" i="9" s="1"/>
  <c r="D63" i="9"/>
  <c r="M63" i="9" s="1"/>
  <c r="F62" i="9"/>
  <c r="O62" i="9" s="1"/>
  <c r="F61" i="9"/>
  <c r="O61" i="9" s="1"/>
  <c r="E61" i="9"/>
  <c r="N61" i="9" s="1"/>
  <c r="D60" i="9"/>
  <c r="M60" i="9" s="1"/>
  <c r="D59" i="9"/>
  <c r="M59" i="9" s="1"/>
  <c r="F58" i="9"/>
  <c r="O58" i="9" s="1"/>
  <c r="F57" i="9"/>
  <c r="O57" i="9" s="1"/>
  <c r="E57" i="9"/>
  <c r="N57" i="9" s="1"/>
  <c r="E56" i="9"/>
  <c r="N56" i="9" s="1"/>
  <c r="D56" i="9"/>
  <c r="M56" i="9" s="1"/>
  <c r="F54" i="9"/>
  <c r="O54" i="9" s="1"/>
  <c r="F53" i="9"/>
  <c r="O53" i="9" s="1"/>
  <c r="E53" i="9"/>
  <c r="N53" i="9" s="1"/>
  <c r="E52" i="9"/>
  <c r="N52" i="9" s="1"/>
  <c r="D52" i="9"/>
  <c r="M52" i="9" s="1"/>
  <c r="D51" i="9"/>
  <c r="M51" i="9" s="1"/>
  <c r="F50" i="9"/>
  <c r="O50" i="9" s="1"/>
  <c r="E49" i="9"/>
  <c r="N49" i="9" s="1"/>
  <c r="E48" i="9"/>
  <c r="N48" i="9" s="1"/>
  <c r="D48" i="9"/>
  <c r="M48" i="9" s="1"/>
  <c r="D47" i="9"/>
  <c r="M47" i="9" s="1"/>
  <c r="F46" i="9"/>
  <c r="O46" i="9" s="1"/>
  <c r="F45" i="9"/>
  <c r="O45" i="9" s="1"/>
  <c r="E45" i="9"/>
  <c r="N45" i="9" s="1"/>
  <c r="D44" i="9"/>
  <c r="M44" i="9" s="1"/>
  <c r="D43" i="9"/>
  <c r="M43" i="9" s="1"/>
  <c r="F42" i="9"/>
  <c r="O42" i="9" s="1"/>
  <c r="F41" i="9"/>
  <c r="O41" i="9" s="1"/>
  <c r="E41" i="9"/>
  <c r="N41" i="9" s="1"/>
  <c r="E40" i="9"/>
  <c r="N40" i="9" s="1"/>
  <c r="D40" i="9"/>
  <c r="M40" i="9" s="1"/>
  <c r="F38" i="9"/>
  <c r="O38" i="9" s="1"/>
  <c r="F37" i="9"/>
  <c r="O37" i="9" s="1"/>
  <c r="E37" i="9"/>
  <c r="N37" i="9" s="1"/>
  <c r="E36" i="9"/>
  <c r="N36" i="9" s="1"/>
  <c r="D36" i="9"/>
  <c r="M36" i="9" s="1"/>
  <c r="D35" i="9"/>
  <c r="M35" i="9" s="1"/>
  <c r="F34" i="9"/>
  <c r="O34" i="9" s="1"/>
  <c r="F33" i="9"/>
  <c r="O33" i="9" s="1"/>
  <c r="E33" i="9"/>
  <c r="N33" i="9" s="1"/>
  <c r="E32" i="9"/>
  <c r="N32" i="9" s="1"/>
  <c r="D32" i="9"/>
  <c r="M32" i="9" s="1"/>
  <c r="D31" i="9"/>
  <c r="M31" i="9" s="1"/>
  <c r="F30" i="9"/>
  <c r="O30" i="9" s="1"/>
  <c r="F29" i="9"/>
  <c r="O29" i="9" s="1"/>
  <c r="E29" i="9"/>
  <c r="N29" i="9" s="1"/>
  <c r="E28" i="9"/>
  <c r="N28" i="9" s="1"/>
  <c r="D28" i="9"/>
  <c r="M28" i="9" s="1"/>
  <c r="D27" i="9"/>
  <c r="M27" i="9" s="1"/>
  <c r="F26" i="9"/>
  <c r="O26" i="9" s="1"/>
  <c r="F25" i="9"/>
  <c r="O25" i="9" s="1"/>
  <c r="E25" i="9"/>
  <c r="N25" i="9" s="1"/>
  <c r="E24" i="9"/>
  <c r="N24" i="9"/>
  <c r="D24" i="9"/>
  <c r="M24" i="9" s="1"/>
  <c r="D23" i="9"/>
  <c r="M23" i="9" s="1"/>
  <c r="F22" i="9"/>
  <c r="O22" i="9" s="1"/>
  <c r="F21" i="9"/>
  <c r="O21" i="9" s="1"/>
  <c r="E21" i="9"/>
  <c r="N21" i="9" s="1"/>
  <c r="E20" i="9"/>
  <c r="N20" i="9" s="1"/>
  <c r="D20" i="9"/>
  <c r="M20" i="9" s="1"/>
  <c r="D19" i="9"/>
  <c r="M19" i="9" s="1"/>
  <c r="F18" i="9"/>
  <c r="O18" i="9" s="1"/>
  <c r="F17" i="9"/>
  <c r="O17" i="9" s="1"/>
  <c r="E17" i="9"/>
  <c r="N17" i="9" s="1"/>
  <c r="E16" i="9"/>
  <c r="N16" i="9" s="1"/>
  <c r="D16" i="9"/>
  <c r="M16" i="9" s="1"/>
  <c r="D15" i="9"/>
  <c r="M15" i="9" s="1"/>
  <c r="F14" i="9"/>
  <c r="O14" i="9" s="1"/>
  <c r="F13" i="9"/>
  <c r="O13" i="9" s="1"/>
  <c r="E13" i="9"/>
  <c r="N13" i="9" s="1"/>
  <c r="E12" i="9"/>
  <c r="N12" i="9" s="1"/>
  <c r="D12" i="9"/>
  <c r="M12" i="9" s="1"/>
  <c r="D11" i="9"/>
  <c r="M11" i="9" s="1"/>
  <c r="F10" i="9"/>
  <c r="O10" i="9" s="1"/>
  <c r="F9" i="9"/>
  <c r="O9" i="9" s="1"/>
  <c r="E9" i="9"/>
  <c r="N9" i="9" s="1"/>
  <c r="E8" i="9"/>
  <c r="N8" i="9" s="1"/>
  <c r="D8" i="9"/>
  <c r="M8" i="9" s="1"/>
  <c r="D7" i="9"/>
  <c r="M7" i="9" s="1"/>
  <c r="F6" i="9"/>
  <c r="O6" i="9" s="1"/>
  <c r="F5" i="9"/>
  <c r="O5" i="9" s="1"/>
  <c r="E5" i="9"/>
  <c r="N5" i="9" s="1"/>
  <c r="E4" i="9"/>
  <c r="N4" i="9" s="1"/>
  <c r="D4" i="9"/>
  <c r="M4" i="9" s="1"/>
  <c r="D3" i="9"/>
  <c r="M3" i="9" s="1"/>
  <c r="F3" i="9"/>
  <c r="O3" i="9" s="1"/>
  <c r="D6" i="9"/>
  <c r="M6" i="9" s="1"/>
  <c r="F8" i="9"/>
  <c r="O8" i="9" s="1"/>
  <c r="E11" i="9"/>
  <c r="N11" i="9" s="1"/>
  <c r="D14" i="9"/>
  <c r="M14" i="9" s="1"/>
  <c r="F16" i="9"/>
  <c r="O16" i="9" s="1"/>
  <c r="E19" i="9"/>
  <c r="N19" i="9" s="1"/>
  <c r="D22" i="9"/>
  <c r="M22" i="9" s="1"/>
  <c r="F24" i="9"/>
  <c r="O24" i="9" s="1"/>
  <c r="E27" i="9"/>
  <c r="N27" i="9" s="1"/>
  <c r="D30" i="9"/>
  <c r="M30" i="9" s="1"/>
  <c r="F32" i="9"/>
  <c r="O32" i="9" s="1"/>
  <c r="E35" i="9"/>
  <c r="N35" i="9" s="1"/>
  <c r="D38" i="9"/>
  <c r="M38" i="9" s="1"/>
  <c r="D42" i="9"/>
  <c r="M42" i="9" s="1"/>
  <c r="F44" i="9"/>
  <c r="O44" i="9" s="1"/>
  <c r="E47" i="9"/>
  <c r="N47" i="9" s="1"/>
  <c r="D50" i="9"/>
  <c r="M50" i="9" s="1"/>
  <c r="F52" i="9"/>
  <c r="O52" i="9" s="1"/>
  <c r="E55" i="9"/>
  <c r="N55" i="9" s="1"/>
  <c r="D58" i="9"/>
  <c r="M58" i="9" s="1"/>
  <c r="F60" i="9"/>
  <c r="O60" i="9" s="1"/>
  <c r="E63" i="9"/>
  <c r="N63" i="9" s="1"/>
  <c r="D66" i="9"/>
  <c r="M66" i="9" s="1"/>
  <c r="F68" i="9"/>
  <c r="O68" i="9" s="1"/>
  <c r="E71" i="9"/>
  <c r="N71" i="9" s="1"/>
  <c r="F4" i="9"/>
  <c r="O4" i="9" s="1"/>
  <c r="E7" i="9"/>
  <c r="N7" i="9" s="1"/>
  <c r="D10" i="9"/>
  <c r="M10" i="9" s="1"/>
  <c r="F12" i="9"/>
  <c r="O12" i="9" s="1"/>
  <c r="E15" i="9"/>
  <c r="N15" i="9" s="1"/>
  <c r="D18" i="9"/>
  <c r="M18" i="9" s="1"/>
  <c r="F20" i="9"/>
  <c r="O20" i="9" s="1"/>
  <c r="E23" i="9"/>
  <c r="N23" i="9" s="1"/>
  <c r="D26" i="9"/>
  <c r="M26" i="9" s="1"/>
  <c r="F28" i="9"/>
  <c r="O28" i="9" s="1"/>
  <c r="E31" i="9"/>
  <c r="N31" i="9" s="1"/>
  <c r="D34" i="9"/>
  <c r="M34" i="9" s="1"/>
  <c r="F36" i="9"/>
  <c r="O36" i="9" s="1"/>
  <c r="E39" i="9"/>
  <c r="N39" i="9" s="1"/>
  <c r="F40" i="9"/>
  <c r="O40" i="9" s="1"/>
  <c r="E43" i="9"/>
  <c r="N43" i="9" s="1"/>
  <c r="D46" i="9"/>
  <c r="M46" i="9" s="1"/>
  <c r="F48" i="9"/>
  <c r="O48" i="9" s="1"/>
  <c r="E51" i="9"/>
  <c r="N51" i="9" s="1"/>
  <c r="D54" i="9"/>
  <c r="M54" i="9" s="1"/>
  <c r="F56" i="9"/>
  <c r="O56" i="9" s="1"/>
  <c r="E59" i="9"/>
  <c r="N59" i="9" s="1"/>
  <c r="D62" i="9"/>
  <c r="M62" i="9" s="1"/>
  <c r="F64" i="9"/>
  <c r="O64" i="9" s="1"/>
  <c r="E67" i="9"/>
  <c r="N67" i="9" s="1"/>
  <c r="D70" i="9"/>
  <c r="M70" i="9" s="1"/>
  <c r="F72" i="9"/>
  <c r="O72" i="9" s="1"/>
  <c r="D39" i="9"/>
  <c r="M39" i="9" s="1"/>
  <c r="E44" i="9"/>
  <c r="N44" i="9" s="1"/>
  <c r="D55" i="9"/>
  <c r="M55" i="9" s="1"/>
  <c r="E60" i="9"/>
  <c r="N60" i="9" s="1"/>
  <c r="F65" i="9"/>
  <c r="O65" i="9" s="1"/>
  <c r="D5" i="9"/>
  <c r="M5" i="9" s="1"/>
  <c r="E6" i="9"/>
  <c r="N6" i="9" s="1"/>
  <c r="F7" i="9"/>
  <c r="O7" i="9" s="1"/>
  <c r="D9" i="9"/>
  <c r="M9" i="9" s="1"/>
  <c r="E10" i="9"/>
  <c r="N10" i="9" s="1"/>
  <c r="F11" i="9"/>
  <c r="O11" i="9" s="1"/>
  <c r="D13" i="9"/>
  <c r="M13" i="9" s="1"/>
  <c r="E14" i="9"/>
  <c r="N14" i="9" s="1"/>
  <c r="F15" i="9"/>
  <c r="O15" i="9" s="1"/>
  <c r="D17" i="9"/>
  <c r="M17" i="9" s="1"/>
  <c r="E18" i="9"/>
  <c r="N18" i="9" s="1"/>
  <c r="F19" i="9"/>
  <c r="O19" i="9" s="1"/>
  <c r="D21" i="9"/>
  <c r="M21" i="9" s="1"/>
  <c r="E22" i="9"/>
  <c r="N22" i="9" s="1"/>
  <c r="F23" i="9"/>
  <c r="O23" i="9" s="1"/>
  <c r="D25" i="9"/>
  <c r="M25" i="9" s="1"/>
  <c r="E26" i="9"/>
  <c r="N26" i="9" s="1"/>
  <c r="F27" i="9"/>
  <c r="O27" i="9" s="1"/>
  <c r="D29" i="9"/>
  <c r="M29" i="9" s="1"/>
  <c r="E30" i="9"/>
  <c r="N30" i="9" s="1"/>
  <c r="F31" i="9"/>
  <c r="O31" i="9" s="1"/>
  <c r="D33" i="9"/>
  <c r="M33" i="9" s="1"/>
  <c r="E34" i="9"/>
  <c r="N34" i="9" s="1"/>
  <c r="F35" i="9"/>
  <c r="O35" i="9" s="1"/>
  <c r="D37" i="9"/>
  <c r="M37" i="9" s="1"/>
  <c r="E38" i="9"/>
  <c r="N38" i="9" s="1"/>
  <c r="F39" i="9"/>
  <c r="O39" i="9" s="1"/>
  <c r="D41" i="9"/>
  <c r="M41" i="9" s="1"/>
  <c r="E42" i="9"/>
  <c r="N42" i="9" s="1"/>
  <c r="F43" i="9"/>
  <c r="O43" i="9" s="1"/>
  <c r="D45" i="9"/>
  <c r="M45" i="9" s="1"/>
  <c r="E46" i="9"/>
  <c r="N46" i="9" s="1"/>
  <c r="F47" i="9"/>
  <c r="O47" i="9" s="1"/>
  <c r="D49" i="9"/>
  <c r="M49" i="9" s="1"/>
  <c r="E50" i="9"/>
  <c r="N50" i="9" s="1"/>
  <c r="F51" i="9"/>
  <c r="O51" i="9" s="1"/>
  <c r="D53" i="9"/>
  <c r="M53" i="9" s="1"/>
  <c r="E54" i="9"/>
  <c r="N54" i="9" s="1"/>
  <c r="F55" i="9"/>
  <c r="O55" i="9" s="1"/>
  <c r="D57" i="9"/>
  <c r="M57" i="9" s="1"/>
  <c r="E58" i="9"/>
  <c r="N58" i="9" s="1"/>
  <c r="F59" i="9"/>
  <c r="O59" i="9" s="1"/>
  <c r="D61" i="9"/>
  <c r="M61" i="9" s="1"/>
  <c r="E62" i="9"/>
  <c r="N62" i="9" s="1"/>
  <c r="F63" i="9"/>
  <c r="O63" i="9" s="1"/>
  <c r="D65" i="9"/>
  <c r="M65" i="9" s="1"/>
  <c r="E66" i="9"/>
  <c r="N66" i="9" s="1"/>
  <c r="F67" i="9"/>
  <c r="O67" i="9" s="1"/>
  <c r="D69" i="9"/>
  <c r="M69" i="9" s="1"/>
  <c r="E70" i="9"/>
  <c r="N70" i="9" s="1"/>
  <c r="F71" i="9"/>
  <c r="O71" i="9" s="1"/>
  <c r="D73" i="9"/>
  <c r="M73" i="9" s="1"/>
  <c r="B4" i="9" l="1"/>
  <c r="K4" i="9" s="1"/>
  <c r="B8" i="9"/>
  <c r="K8" i="9" s="1"/>
  <c r="B12" i="9"/>
  <c r="K12" i="9" s="1"/>
  <c r="B16" i="9"/>
  <c r="K16" i="9" s="1"/>
  <c r="B20" i="9"/>
  <c r="K20" i="9" s="1"/>
  <c r="B28" i="9"/>
  <c r="K28" i="9" s="1"/>
  <c r="B32" i="9"/>
  <c r="K32" i="9" s="1"/>
  <c r="B40" i="9"/>
  <c r="K40" i="9" s="1"/>
  <c r="B44" i="9"/>
  <c r="K44" i="9" s="1"/>
  <c r="B52" i="9"/>
  <c r="K52" i="9" s="1"/>
  <c r="B56" i="9"/>
  <c r="K56" i="9" s="1"/>
  <c r="B64" i="9"/>
  <c r="K64" i="9" s="1"/>
  <c r="B68" i="9"/>
  <c r="K68" i="9" s="1"/>
  <c r="B72" i="9"/>
  <c r="K72" i="9" s="1"/>
  <c r="G5" i="9"/>
  <c r="G9" i="9"/>
  <c r="G13" i="9"/>
  <c r="G17" i="9"/>
  <c r="G21" i="9"/>
  <c r="G25" i="9"/>
  <c r="G29" i="9"/>
  <c r="G33" i="9"/>
  <c r="G37" i="9"/>
  <c r="G41" i="9"/>
  <c r="G45" i="9"/>
  <c r="G49" i="9"/>
  <c r="G53" i="9"/>
  <c r="G57" i="9"/>
  <c r="G61" i="9"/>
  <c r="G65" i="9"/>
  <c r="G69" i="9"/>
  <c r="G3" i="9"/>
  <c r="P3" i="9" s="1"/>
  <c r="G7" i="9"/>
  <c r="G11" i="9"/>
  <c r="G15" i="9"/>
  <c r="G19" i="9"/>
  <c r="G23" i="9"/>
  <c r="G27" i="9"/>
  <c r="G31" i="9"/>
  <c r="G35" i="9"/>
  <c r="G39" i="9"/>
  <c r="G43" i="9"/>
  <c r="G47" i="9"/>
  <c r="G51" i="9"/>
  <c r="G55" i="9"/>
  <c r="G59" i="9"/>
  <c r="G63" i="9"/>
  <c r="G67" i="9"/>
  <c r="G71" i="9"/>
  <c r="F42" i="20"/>
  <c r="I42" i="20" s="1"/>
  <c r="F47" i="20"/>
  <c r="I47" i="20" s="1"/>
  <c r="F50" i="20"/>
  <c r="I50" i="20" s="1"/>
  <c r="F39" i="20"/>
  <c r="I39" i="20" s="1"/>
  <c r="A3" i="9"/>
  <c r="F43" i="20"/>
  <c r="I43" i="20" s="1"/>
  <c r="F34" i="20"/>
  <c r="I34" i="20" s="1"/>
  <c r="F51" i="20"/>
  <c r="I51" i="20" s="1"/>
  <c r="F33" i="20"/>
  <c r="I33" i="20" s="1"/>
  <c r="F38" i="20"/>
  <c r="I38" i="20" s="1"/>
  <c r="B14" i="20"/>
  <c r="G49" i="10"/>
  <c r="L75" i="9" s="1"/>
  <c r="E48" i="10"/>
  <c r="F48" i="10" s="1"/>
  <c r="G50" i="10"/>
  <c r="M75" i="9" s="1"/>
  <c r="E54" i="10"/>
  <c r="F54" i="10" s="1"/>
  <c r="G51" i="10"/>
  <c r="N75" i="9" s="1"/>
  <c r="G52" i="10"/>
  <c r="E52" i="10"/>
  <c r="F52" i="10" s="1"/>
  <c r="E49" i="10"/>
  <c r="F49" i="10" s="1"/>
  <c r="E51" i="10"/>
  <c r="F51" i="10" s="1"/>
  <c r="G54" i="10"/>
  <c r="E50" i="10"/>
  <c r="F50" i="10" s="1"/>
  <c r="F49" i="11"/>
  <c r="H49" i="11" s="1"/>
  <c r="H50" i="11" s="1"/>
  <c r="J50" i="11" s="1"/>
  <c r="L50" i="11" s="1"/>
  <c r="E53" i="10"/>
  <c r="F53" i="10" s="1"/>
  <c r="G53" i="10"/>
  <c r="K75" i="9" l="1"/>
  <c r="B10" i="20"/>
  <c r="B9" i="20"/>
  <c r="F24" i="11"/>
  <c r="H24" i="11" s="1"/>
  <c r="J24" i="11" s="1"/>
  <c r="L24" i="11" s="1"/>
  <c r="B20" i="20"/>
  <c r="B15" i="20"/>
  <c r="F29" i="11"/>
  <c r="H29" i="11" s="1"/>
  <c r="J29" i="11" s="1"/>
  <c r="L29" i="11" s="1"/>
  <c r="F21" i="11"/>
  <c r="H21" i="11" s="1"/>
  <c r="J21" i="11" s="1"/>
  <c r="L21" i="11" s="1"/>
  <c r="B18" i="20"/>
  <c r="F22" i="11"/>
  <c r="H22" i="11" s="1"/>
  <c r="J22" i="11" s="1"/>
  <c r="L22" i="11" s="1"/>
  <c r="F17" i="11"/>
  <c r="H17" i="11" s="1"/>
  <c r="J17" i="11" s="1"/>
  <c r="L17" i="11" s="1"/>
  <c r="F23" i="11"/>
  <c r="H23" i="11" s="1"/>
  <c r="J23" i="11" s="1"/>
  <c r="L23" i="11" s="1"/>
  <c r="I44" i="20"/>
  <c r="F39" i="11"/>
  <c r="H39" i="11" s="1"/>
  <c r="J39" i="11" s="1"/>
  <c r="L39" i="11" s="1"/>
  <c r="F38" i="11"/>
  <c r="H38" i="11" s="1"/>
  <c r="J38" i="11" s="1"/>
  <c r="L38" i="11" s="1"/>
  <c r="F37" i="11"/>
  <c r="H37" i="11" s="1"/>
  <c r="J37" i="11" s="1"/>
  <c r="L37" i="11" s="1"/>
  <c r="B21" i="20"/>
  <c r="B7" i="20"/>
  <c r="F30" i="11"/>
  <c r="H30" i="11" s="1"/>
  <c r="J30" i="11" s="1"/>
  <c r="L30" i="11" s="1"/>
  <c r="F35" i="11"/>
  <c r="H35" i="11" s="1"/>
  <c r="J35" i="11" s="1"/>
  <c r="L35" i="11" s="1"/>
  <c r="B13" i="20"/>
  <c r="F36" i="11"/>
  <c r="H36" i="11" s="1"/>
  <c r="J36" i="11" s="1"/>
  <c r="L36" i="11" s="1"/>
  <c r="D31" i="11"/>
  <c r="I52" i="20"/>
  <c r="D25" i="11"/>
  <c r="D40" i="11"/>
  <c r="B23" i="20"/>
  <c r="I35" i="20"/>
  <c r="B8" i="20"/>
  <c r="E50" i="20" s="1"/>
  <c r="H50" i="20" s="1"/>
  <c r="G50" i="20"/>
  <c r="B17" i="20"/>
  <c r="E34" i="20" s="1"/>
  <c r="H34" i="20" s="1"/>
  <c r="J34" i="20" s="1"/>
  <c r="K34" i="20" s="1"/>
  <c r="G34" i="20"/>
  <c r="B22" i="20"/>
  <c r="E38" i="20" s="1"/>
  <c r="H38" i="20" s="1"/>
  <c r="J38" i="20" s="1"/>
  <c r="G38" i="20"/>
  <c r="B11" i="20"/>
  <c r="E33" i="20" s="1"/>
  <c r="H33" i="20" s="1"/>
  <c r="G33" i="20"/>
  <c r="B25" i="11"/>
  <c r="F20" i="11"/>
  <c r="H20" i="11" s="1"/>
  <c r="J20" i="11" s="1"/>
  <c r="L20" i="11" s="1"/>
  <c r="B19" i="20"/>
  <c r="E47" i="20" s="1"/>
  <c r="H47" i="20" s="1"/>
  <c r="J47" i="20" s="1"/>
  <c r="K47" i="20" s="1"/>
  <c r="G47" i="20"/>
  <c r="B12" i="20"/>
  <c r="E51" i="20" s="1"/>
  <c r="H51" i="20" s="1"/>
  <c r="J51" i="20" s="1"/>
  <c r="K51" i="20" s="1"/>
  <c r="G51" i="20"/>
  <c r="B31" i="11"/>
  <c r="F28" i="11"/>
  <c r="H28" i="11" s="1"/>
  <c r="J28" i="11" s="1"/>
  <c r="L28" i="11" s="1"/>
  <c r="F34" i="11"/>
  <c r="H34" i="11" s="1"/>
  <c r="J34" i="11" s="1"/>
  <c r="L34" i="11" s="1"/>
  <c r="B40" i="11"/>
  <c r="G39" i="20"/>
  <c r="B24" i="20"/>
  <c r="E39" i="20" s="1"/>
  <c r="H39" i="20" s="1"/>
  <c r="J39" i="20" s="1"/>
  <c r="K39" i="20" s="1"/>
  <c r="B16" i="20"/>
  <c r="E43" i="20" s="1"/>
  <c r="H43" i="20" s="1"/>
  <c r="J43" i="20" s="1"/>
  <c r="K43" i="20" s="1"/>
  <c r="G43" i="20"/>
  <c r="G42" i="20"/>
  <c r="B6" i="20"/>
  <c r="E42" i="20" s="1"/>
  <c r="H42" i="20" s="1"/>
  <c r="O75" i="9"/>
  <c r="J49" i="11"/>
  <c r="L49" i="11" s="1"/>
  <c r="P75" i="9"/>
  <c r="F25" i="11" l="1"/>
  <c r="H25" i="11" s="1"/>
  <c r="J25" i="11" s="1"/>
  <c r="L25" i="11" s="1"/>
  <c r="F31" i="11"/>
  <c r="H31" i="11" s="1"/>
  <c r="J31" i="11" s="1"/>
  <c r="L31" i="11" s="1"/>
  <c r="F40" i="11"/>
  <c r="H40" i="11" s="1"/>
  <c r="J40" i="11" s="1"/>
  <c r="L40" i="11" s="1"/>
  <c r="J42" i="20"/>
  <c r="H44" i="20"/>
  <c r="J33" i="20"/>
  <c r="H35" i="20"/>
  <c r="J50" i="20"/>
  <c r="H52" i="20"/>
  <c r="K33" i="20" l="1"/>
  <c r="J35" i="20"/>
  <c r="J52" i="20"/>
  <c r="K50" i="20"/>
  <c r="J44" i="20"/>
  <c r="K42" i="20"/>
  <c r="F47" i="11" l="1"/>
  <c r="H47" i="11" s="1"/>
  <c r="J47" i="11" s="1"/>
  <c r="L47" i="11" s="1"/>
  <c r="K52" i="20"/>
  <c r="F43" i="11"/>
  <c r="H43" i="11" s="1"/>
  <c r="J43" i="11" s="1"/>
  <c r="L43" i="11" s="1"/>
  <c r="K35" i="20"/>
  <c r="F45" i="11"/>
  <c r="H45" i="11" s="1"/>
  <c r="J45" i="11" s="1"/>
  <c r="L45" i="11" s="1"/>
  <c r="K44" i="20"/>
  <c r="F46" i="20" l="1"/>
  <c r="I46" i="20" s="1"/>
  <c r="F37" i="20"/>
  <c r="I37" i="20" s="1"/>
  <c r="I40" i="20" s="1"/>
  <c r="I48" i="20" l="1"/>
  <c r="G37" i="20" l="1"/>
  <c r="G46" i="20"/>
  <c r="B5" i="20"/>
  <c r="E46" i="20" s="1"/>
  <c r="H46" i="20" s="1"/>
  <c r="H48" i="20" l="1"/>
  <c r="J46" i="20"/>
  <c r="J48" i="20" s="1"/>
  <c r="E37" i="20"/>
  <c r="H37" i="20" s="1"/>
  <c r="J37" i="20" s="1"/>
  <c r="J40" i="20" s="1"/>
  <c r="H40" i="20"/>
  <c r="K37" i="20" l="1"/>
  <c r="F46" i="11"/>
  <c r="H46" i="11" s="1"/>
  <c r="J46" i="11" s="1"/>
  <c r="L46" i="11" s="1"/>
  <c r="K48" i="20"/>
  <c r="K46" i="20"/>
  <c r="F44" i="11"/>
  <c r="H44" i="11" s="1"/>
  <c r="J44" i="11" s="1"/>
  <c r="L44" i="11" s="1"/>
  <c r="K40" i="20"/>
</calcChain>
</file>

<file path=xl/sharedStrings.xml><?xml version="1.0" encoding="utf-8"?>
<sst xmlns="http://schemas.openxmlformats.org/spreadsheetml/2006/main" count="568" uniqueCount="357">
  <si>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</si>
  <si>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</si>
  <si>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</si>
  <si>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</si>
  <si>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</si>
  <si>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</si>
  <si>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</si>
  <si>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</si>
  <si>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</si>
  <si>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</si>
  <si>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</si>
  <si>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</si>
  <si>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</si>
  <si>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</si>
  <si>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</si>
  <si>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</si>
  <si>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</si>
  <si>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</si>
  <si>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</si>
  <si>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</si>
  <si>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</si>
  <si>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</si>
  <si>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</si>
  <si>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</si>
  <si>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</si>
  <si>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</si>
  <si>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</si>
  <si>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</si>
  <si>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</si>
  <si>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</si>
  <si>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</si>
  <si>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</si>
  <si>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</si>
  <si>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</si>
  <si>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</si>
  <si>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</si>
  <si>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</si>
  <si>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</si>
  <si>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</si>
  <si>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</si>
  <si>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</si>
  <si>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</si>
  <si>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</si>
  <si>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</si>
  <si>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Individual Counties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</si>
  <si>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</si>
  <si>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</si>
  <si>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</si>
  <si>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</si>
  <si>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</si>
  <si>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</si>
  <si>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</si>
  <si>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</si>
  <si>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</si>
  <si>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</si>
  <si>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</si>
  <si>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</si>
  <si>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</si>
  <si>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</si>
  <si>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</si>
  <si>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</si>
  <si>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</si>
  <si>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</si>
  <si>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</si>
  <si>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</si>
  <si>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</si>
  <si>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</si>
  <si>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</si>
  <si>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</si>
  <si>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</si>
  <si>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</si>
  <si>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</si>
  <si>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</si>
  <si>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</si>
  <si>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</si>
  <si>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</si>
  <si>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</si>
  <si>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</si>
  <si>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</si>
  <si>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</si>
  <si>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2008-2012 American Community Survey 5-Year Estimates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</si>
  <si>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</si>
  <si>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</si>
  <si>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</si>
  <si>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</si>
  <si>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</si>
  <si>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</si>
  <si>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</si>
  <si>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</si>
  <si>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Reservations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</si>
  <si>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</si>
  <si>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</si>
  <si>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</si>
  <si>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</si>
  <si>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</si>
  <si>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(1)</t>
  </si>
  <si>
    <t>24-Month totals</t>
  </si>
  <si>
    <t>Monthly national labor force and unemployment numbers, not seasonally adjusted, in thousands</t>
  </si>
  <si>
    <t>Table B23025</t>
  </si>
  <si>
    <t>Census share calculations</t>
  </si>
  <si>
    <t>All data is from Table B23025, "Employment Status for the Population 16 and Over", in the "Reservation data" tab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</si>
  <si>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</si>
  <si>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</si>
  <si>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</si>
  <si>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</si>
  <si>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</si>
  <si>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</si>
  <si>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</si>
  <si>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</si>
  <si>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</si>
  <si>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</si>
  <si>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</si>
  <si>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</si>
  <si>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</si>
  <si>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</si>
  <si>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</si>
  <si>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</si>
  <si>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</si>
  <si>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</si>
  <si>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</si>
  <si>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</si>
  <si>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</si>
  <si>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</si>
  <si>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</si>
  <si>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</si>
  <si>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</si>
  <si>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</si>
  <si>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</si>
  <si>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</si>
  <si>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</si>
  <si>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Havre, MT Micropolitan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</si>
  <si>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</si>
  <si>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</si>
  <si>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</si>
  <si>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</si>
  <si>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</si>
  <si>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</si>
  <si>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</si>
  <si>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</si>
  <si>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</si>
  <si>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</si>
  <si>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</si>
  <si>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</si>
  <si>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</si>
  <si>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</si>
  <si>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</si>
  <si>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</si>
  <si>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</si>
  <si>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</si>
  <si>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</si>
  <si>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</si>
  <si>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</si>
  <si>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</si>
  <si>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</si>
  <si>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</si>
  <si>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</si>
  <si>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</si>
  <si>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</si>
  <si>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</si>
  <si>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</si>
  <si>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</si>
  <si>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</si>
  <si>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</si>
  <si>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</si>
  <si>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</si>
  <si>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</si>
  <si>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</si>
  <si>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</si>
  <si>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</si>
  <si>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</si>
  <si>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</si>
  <si>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</si>
  <si>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</si>
  <si>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</si>
  <si>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</si>
  <si>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</si>
  <si>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</si>
  <si>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</si>
  <si>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</si>
  <si>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</si>
  <si>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</si>
  <si>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</si>
  <si>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</si>
  <si>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</si>
  <si>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</si>
  <si>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</si>
  <si>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</si>
  <si>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</si>
  <si>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</si>
  <si>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</si>
  <si>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</si>
  <si>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</si>
  <si>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</si>
  <si>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</si>
  <si>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</si>
  <si>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</si>
  <si>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</si>
  <si>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</si>
  <si>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</si>
  <si>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</si>
  <si>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</si>
  <si>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</si>
  <si>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</si>
  <si>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</si>
  <si>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</si>
  <si>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</si>
  <si>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</si>
  <si>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</si>
  <si>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</si>
  <si>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</si>
  <si>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</si>
  <si>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</si>
  <si>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</si>
  <si>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</si>
  <si>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</si>
  <si>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</si>
  <si>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</si>
  <si>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</si>
  <si>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</si>
  <si>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</si>
  <si>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</si>
  <si>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</si>
  <si>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</si>
  <si>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</si>
  <si>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</si>
  <si>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</si>
  <si>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</si>
  <si>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</si>
  <si>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</si>
  <si>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</si>
  <si>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</si>
  <si>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</si>
  <si>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</si>
  <si>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</si>
  <si>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</si>
  <si>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</si>
  <si>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</si>
  <si>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</si>
  <si>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</si>
  <si>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</si>
  <si>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</si>
  <si>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</si>
  <si>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</si>
  <si>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</si>
  <si>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</si>
  <si>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</si>
  <si>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</si>
  <si>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</si>
  <si>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</si>
  <si>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</si>
  <si>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</si>
  <si>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</si>
  <si>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</si>
  <si>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</si>
  <si>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</si>
  <si>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</si>
  <si>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</si>
  <si>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</si>
  <si>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</si>
  <si>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</si>
  <si>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</si>
  <si>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</si>
  <si>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</si>
  <si>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</si>
  <si>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</si>
  <si>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</si>
  <si>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</si>
  <si>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</si>
  <si>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</si>
  <si>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</si>
  <si>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</si>
  <si>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</si>
  <si>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</si>
  <si>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</si>
  <si>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</si>
  <si>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</si>
  <si>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</si>
  <si>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</si>
  <si>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</si>
  <si>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</si>
  <si>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</si>
  <si>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</si>
  <si>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</si>
  <si>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</si>
  <si>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</si>
  <si>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</si>
  <si>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</si>
  <si>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</si>
  <si>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</si>
  <si>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</si>
  <si>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</si>
  <si>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</si>
  <si>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</si>
  <si>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</si>
  <si>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</si>
  <si>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</si>
  <si>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</si>
  <si>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</si>
  <si>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</si>
  <si>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</si>
  <si>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</si>
  <si>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</si>
  <si>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</si>
  <si>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</si>
  <si>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</si>
  <si>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</si>
  <si>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</si>
  <si>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</si>
  <si>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</si>
  <si>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</si>
  <si>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</si>
  <si>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</si>
  <si>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</si>
  <si>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</si>
  <si>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</si>
  <si>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</si>
  <si>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</si>
  <si>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</si>
  <si>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</si>
  <si>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</si>
  <si>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</si>
  <si>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</si>
  <si>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</si>
  <si>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</si>
  <si>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</si>
  <si>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</si>
  <si>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</si>
  <si>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</si>
  <si>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</si>
  <si>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</si>
  <si>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</si>
  <si>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</si>
  <si>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</si>
  <si>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</si>
  <si>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</si>
  <si>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</si>
  <si>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</si>
  <si>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</si>
  <si>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</si>
  <si>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</si>
  <si>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Total Blackfeet Indian Reservation</t>
  </si>
  <si>
    <t>Total Crow Reservation</t>
  </si>
  <si>
    <t>Total Fort Belknap Reservation</t>
  </si>
  <si>
    <t>Total Northern Cheyenne Indian Reservation</t>
  </si>
  <si>
    <t>Total Rocky Boy's Reservation</t>
  </si>
  <si>
    <t>Blackfeet, Crow, Fort Belknap, Northern Cheyenne and Rocky Boy's Reservations are Eligible for a Waiver</t>
  </si>
  <si>
    <t>Number of counties at least 20 percent above the national average</t>
  </si>
  <si>
    <t>Grouping Non-contiguous Counties in South Central Economic Region</t>
  </si>
  <si>
    <t>Source for economic regional designations:</t>
  </si>
  <si>
    <t>AUG 2012 - JUL 2014</t>
  </si>
  <si>
    <t>AUG 2012 - JULY 2014</t>
  </si>
  <si>
    <t>Number, Aug 2012-Jul 2014 (Census share * 24-month total)</t>
  </si>
  <si>
    <t>Grouping Non-contiguous Counties in North Central Economic Region</t>
  </si>
  <si>
    <t>AREAS IN MONTANA THAT ARE ELIGIBLE FOR WAIVERS ON THE BASIS OF</t>
  </si>
  <si>
    <t>http://ourfactsyourfuture.org/admin/uploadedPublications/5686_LDR14.pdf</t>
  </si>
  <si>
    <t>State of Montana Labor Day Report 2014 (page 19):</t>
  </si>
  <si>
    <t>Grouping Contiguous Counties in Northwest Economic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</si>
</sst>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10" fillId="2" borderId="1" xfId="4" applyFont="1" applyFill="1" applyBorder="1" applyAlignment="1">
      <alignment horizontal="center"/>
    </xf>
    <xf numFmtId="168" fontId="7" fillId="0" borderId="0" xfId="4" applyNumberFormat="1" applyFont="1"/>
    <xf numFmtId="169" fontId="7" fillId="0" borderId="0" xfId="4" applyNumberFormat="1" applyFont="1"/>
    <xf numFmtId="165" fontId="6" fillId="0" borderId="0" xfId="4" applyNumberFormat="1" applyFont="1"/>
    <xf numFmtId="0" fontId="7" fillId="0" borderId="0" xfId="2" applyNumberFormat="1" applyFont="1" applyFill="1" applyAlignment="1" applyProtection="1">
      <alignment horizontal="left"/>
      <protection locked="0"/>
    </xf>
    <xf numFmtId="0" fontId="6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0" fillId="0" borderId="0" xfId="0" quotePrefix="1" applyFont="1"/>
    <xf numFmtId="0" fontId="5" fillId="0" borderId="0" xfId="2" applyFont="1" applyFill="1" applyBorder="1"/>
    <xf numFmtId="0" fontId="0" fillId="0" borderId="0" xfId="0" applyFont="1" applyAlignment="1">
      <alignment horizontal="left" vertical="center"/>
    </xf>
    <xf numFmtId="17" fontId="5" fillId="0" borderId="0" xfId="2" applyNumberFormat="1" applyFont="1" applyFill="1" applyBorder="1"/>
    <xf numFmtId="166" fontId="12" fillId="0" borderId="0" xfId="2" applyNumberFormat="1" applyFont="1" applyFill="1" applyBorder="1" applyAlignment="1">
      <alignment horizontal="right"/>
    </xf>
    <xf numFmtId="0" fontId="7" fillId="0" borderId="0" xfId="2" applyFont="1"/>
    <xf numFmtId="3" fontId="7" fillId="0" borderId="0" xfId="2" applyNumberFormat="1" applyFont="1"/>
    <xf numFmtId="0" fontId="6" fillId="0" borderId="0" xfId="2" applyFont="1"/>
    <xf numFmtId="0" fontId="14" fillId="0" borderId="0" xfId="0" applyNumberFormat="1" applyFont="1" applyAlignment="1" applyProtection="1">
      <alignment horizontal="left"/>
      <protection locked="0"/>
    </xf>
    <xf numFmtId="0" fontId="13" fillId="0" borderId="0" xfId="2" applyNumberFormat="1" applyFont="1" applyAlignment="1" applyProtection="1">
      <alignment horizontal="right"/>
      <protection locked="0"/>
    </xf>
    <xf numFmtId="0" fontId="15" fillId="0" borderId="0" xfId="0" applyFont="1"/>
    <xf numFmtId="0" fontId="13" fillId="0" borderId="0" xfId="0" applyNumberFormat="1" applyFont="1" applyAlignment="1" applyProtection="1">
      <alignment horizontal="left"/>
      <protection locked="0"/>
    </xf>
    <xf numFmtId="17" fontId="14" fillId="0" borderId="0" xfId="2" applyNumberFormat="1" applyFont="1" applyAlignment="1" applyProtection="1">
      <alignment horizontal="right"/>
      <protection locked="0"/>
    </xf>
    <xf numFmtId="0" fontId="13" fillId="0" borderId="0" xfId="2" applyNumberFormat="1" applyFont="1" applyAlignment="1" applyProtection="1">
      <alignment horizontal="left"/>
      <protection locked="0"/>
    </xf>
    <xf numFmtId="3" fontId="13" fillId="0" borderId="0" xfId="2" applyNumberFormat="1" applyFont="1" applyAlignment="1" applyProtection="1">
      <alignment horizontal="right"/>
      <protection locked="0"/>
    </xf>
    <xf numFmtId="17" fontId="14" fillId="0" borderId="0" xfId="0" applyNumberFormat="1" applyFont="1" applyAlignment="1" applyProtection="1">
      <alignment horizontal="left"/>
      <protection locked="0"/>
    </xf>
    <xf numFmtId="17" fontId="14" fillId="0" borderId="0" xfId="0" applyNumberFormat="1" applyFont="1"/>
    <xf numFmtId="10" fontId="13" fillId="0" borderId="0" xfId="2" applyNumberFormat="1" applyFont="1" applyAlignment="1" applyProtection="1">
      <alignment horizontal="right"/>
      <protection locked="0"/>
    </xf>
    <xf numFmtId="165" fontId="13" fillId="0" borderId="0" xfId="0" applyNumberFormat="1" applyFont="1" applyFill="1"/>
    <xf numFmtId="0" fontId="14" fillId="0" borderId="0" xfId="0" applyNumberFormat="1" applyFont="1" applyFill="1" applyAlignment="1" applyProtection="1">
      <alignment horizontal="left"/>
      <protection locked="0"/>
    </xf>
    <xf numFmtId="0" fontId="13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/>
    <xf numFmtId="0" fontId="17" fillId="0" borderId="0" xfId="0" applyFont="1"/>
    <xf numFmtId="0" fontId="16" fillId="0" borderId="0" xfId="8" applyFont="1"/>
    <xf numFmtId="170" fontId="5" fillId="0" borderId="0" xfId="0" applyNumberFormat="1" applyFont="1"/>
    <xf numFmtId="0" fontId="5" fillId="0" borderId="0" xfId="8" applyFont="1"/>
    <xf numFmtId="0" fontId="18" fillId="0" borderId="0" xfId="0" applyFont="1"/>
    <xf numFmtId="170" fontId="16" fillId="3" borderId="1" xfId="8" applyNumberFormat="1" applyFont="1" applyFill="1" applyBorder="1"/>
    <xf numFmtId="3" fontId="16" fillId="3" borderId="1" xfId="8" applyNumberFormat="1" applyFont="1" applyFill="1" applyBorder="1"/>
    <xf numFmtId="165" fontId="16" fillId="3" borderId="1" xfId="8" applyNumberFormat="1" applyFont="1" applyFill="1" applyBorder="1"/>
    <xf numFmtId="167" fontId="16" fillId="0" borderId="0" xfId="9" applyNumberFormat="1" applyFont="1"/>
    <xf numFmtId="1" fontId="16" fillId="0" borderId="0" xfId="0" applyNumberFormat="1" applyFont="1"/>
    <xf numFmtId="167" fontId="16" fillId="0" borderId="0" xfId="0" applyNumberFormat="1" applyFont="1"/>
    <xf numFmtId="164" fontId="16" fillId="0" borderId="0" xfId="3" applyNumberFormat="1" applyFont="1"/>
    <xf numFmtId="167" fontId="18" fillId="0" borderId="0" xfId="9" applyNumberFormat="1" applyFont="1"/>
    <xf numFmtId="1" fontId="18" fillId="0" borderId="0" xfId="9" applyNumberFormat="1" applyFont="1"/>
    <xf numFmtId="165" fontId="18" fillId="0" borderId="0" xfId="3" applyNumberFormat="1" applyFont="1" applyFill="1"/>
    <xf numFmtId="1" fontId="17" fillId="0" borderId="0" xfId="0" applyNumberFormat="1" applyFont="1"/>
    <xf numFmtId="167" fontId="16" fillId="0" borderId="0" xfId="9" applyNumberFormat="1" applyFont="1" applyFill="1"/>
    <xf numFmtId="1" fontId="16" fillId="0" borderId="0" xfId="0" applyNumberFormat="1" applyFont="1" applyFill="1"/>
    <xf numFmtId="167" fontId="16" fillId="0" borderId="0" xfId="0" applyNumberFormat="1" applyFont="1" applyFill="1"/>
    <xf numFmtId="164" fontId="16" fillId="0" borderId="0" xfId="3" applyNumberFormat="1" applyFont="1" applyFill="1"/>
    <xf numFmtId="0" fontId="19" fillId="0" borderId="0" xfId="0" applyFont="1"/>
    <xf numFmtId="167" fontId="6" fillId="0" borderId="0" xfId="5" applyNumberFormat="1" applyFont="1" applyAlignment="1">
      <alignment horizontal="center"/>
    </xf>
    <xf numFmtId="0" fontId="7" fillId="0" borderId="0" xfId="2" applyFont="1" applyFill="1" applyAlignment="1" applyProtection="1">
      <alignment horizontal="left"/>
      <protection locked="0"/>
    </xf>
    <xf numFmtId="0" fontId="20" fillId="0" borderId="0" xfId="1" applyFont="1"/>
    <xf numFmtId="0" fontId="0" fillId="0" borderId="0" xfId="0" applyFont="1" applyAlignment="1">
      <alignment wrapText="1"/>
    </xf>
    <xf numFmtId="3" fontId="7" fillId="0" borderId="0" xfId="7" applyNumberFormat="1" applyFont="1" applyFill="1"/>
    <xf numFmtId="167" fontId="7" fillId="0" borderId="0" xfId="5" applyNumberFormat="1" applyFont="1" applyFill="1"/>
    <xf numFmtId="168" fontId="7" fillId="0" borderId="0" xfId="4" applyNumberFormat="1" applyFont="1" applyFill="1"/>
    <xf numFmtId="0" fontId="7" fillId="0" borderId="0" xfId="4" applyFont="1" applyFill="1"/>
    <xf numFmtId="169" fontId="7" fillId="0" borderId="0" xfId="4" applyNumberFormat="1" applyFont="1" applyFill="1"/>
    <xf numFmtId="2" fontId="7" fillId="0" borderId="0" xfId="4" applyNumberFormat="1" applyFont="1" applyFill="1"/>
    <xf numFmtId="165" fontId="6" fillId="0" borderId="0" xfId="4" applyNumberFormat="1" applyFont="1" applyFill="1"/>
    <xf numFmtId="0" fontId="7" fillId="0" borderId="0" xfId="2" applyFont="1" applyFill="1"/>
    <xf numFmtId="165" fontId="7" fillId="0" borderId="0" xfId="4" applyNumberFormat="1" applyFont="1" applyFill="1"/>
    <xf numFmtId="3" fontId="7" fillId="0" borderId="0" xfId="2" applyNumberFormat="1" applyFont="1" applyFill="1"/>
    <xf numFmtId="167" fontId="6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19" fillId="0" borderId="0" xfId="0" applyFont="1" applyAlignment="1">
      <alignment horizontal="center"/>
    </xf>
    <xf numFmtId="0" fontId="16" fillId="3" borderId="2" xfId="8" applyFont="1" applyFill="1" applyBorder="1" applyAlignment="1">
      <alignment horizontal="center"/>
    </xf>
    <xf numFmtId="0" fontId="16" fillId="3" borderId="4" xfId="8" applyFont="1" applyFill="1" applyBorder="1" applyAlignment="1">
      <alignment horizontal="center"/>
    </xf>
    <xf numFmtId="0" fontId="16" fillId="3" borderId="3" xfId="8" applyFont="1" applyFill="1" applyBorder="1" applyAlignment="1">
      <alignment horizontal="center"/>
    </xf>
    <xf numFmtId="0" fontId="16" fillId="2" borderId="2" xfId="8" applyFont="1" applyFill="1" applyBorder="1" applyAlignment="1">
      <alignment horizontal="center"/>
    </xf>
    <xf numFmtId="0" fontId="16" fillId="2" borderId="4" xfId="8" applyFont="1" applyFill="1" applyBorder="1" applyAlignment="1">
      <alignment horizontal="center"/>
    </xf>
    <xf numFmtId="0" fontId="16" fillId="2" borderId="3" xfId="8" applyFont="1" applyFill="1" applyBorder="1" applyAlignment="1">
      <alignment horizontal="center"/>
    </xf>
    <xf numFmtId="0" fontId="16" fillId="2" borderId="2" xfId="8" applyFont="1" applyFill="1" applyBorder="1" applyAlignment="1">
      <alignment horizontal="center" wrapText="1"/>
    </xf>
    <xf numFmtId="0" fontId="16" fillId="2" borderId="4" xfId="8" applyFont="1" applyFill="1" applyBorder="1" applyAlignment="1">
      <alignment horizontal="center" wrapText="1"/>
    </xf>
    <xf numFmtId="0" fontId="16" fillId="2" borderId="3" xfId="8" applyFont="1" applyFill="1" applyBorder="1" applyAlignment="1">
      <alignment horizontal="center" wrapText="1"/>
    </xf>
  </cellXfs>
  <cellStyles count="10">
    <cellStyle name="Comma" xfId="9" builtinId="3"/>
    <cellStyle name="Comma 2" xfId="5"/>
    <cellStyle name="Hyperlink" xfId="1" builtinId="8"/>
    <cellStyle name="Normal" xfId="0" builtinId="0"/>
    <cellStyle name="Normal 2" xfId="2"/>
    <cellStyle name="Normal 5" xfId="6"/>
    <cellStyle name="Normal_Book4" xfId="4"/>
    <cellStyle name="Normal_MO 0205" xfId="7"/>
    <cellStyle name="Percent 2" xfId="3"/>
    <cellStyle name="Style 1 2" xfId="8"/>
  </cellStyles>
  <dxfs count="1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urfactsyourfuture.org/admin/uploadedPublications/5686_LDR1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8"/>
  <sheetViews>
    <sheetView tabSelected="1" topLeftCell="A7" zoomScale="110" zoomScaleNormal="110" workbookViewId="0">
      <selection activeCell="A2" sqref="A2"/>
    </sheetView>
  </sheetViews>
  <sheetFormatPr defaultRowHeight="11.25" x14ac:dyDescent="0.2"/>
  <cols>
    <col min="1" max="1" width="26" style="28" customWidth="1"/>
    <col min="2" max="2" width="11.85546875" style="28" customWidth="1"/>
    <col min="3" max="3" width="9.7109375" style="28" customWidth="1"/>
    <col min="4" max="4" width="10.28515625" style="28" customWidth="1"/>
    <col min="5" max="5" width="11" style="28" customWidth="1"/>
    <col min="6" max="6" width="11.140625" style="28" customWidth="1"/>
    <col min="7" max="7" width="10.5703125" style="28" customWidth="1"/>
    <col min="8" max="8" width="10.85546875" style="28" customWidth="1"/>
    <col min="9" max="10" width="11.7109375" style="28" customWidth="1"/>
    <col min="11" max="11" width="10.7109375" style="28" customWidth="1"/>
    <col min="12" max="12" width="10.85546875" style="28" customWidth="1"/>
    <col min="13" max="13" width="10.42578125" style="28" customWidth="1"/>
    <col min="14" max="16384" width="9.140625" style="28"/>
  </cols>
  <sheetData>
    <row r="2" spans="1:13" ht="12.75" x14ac:dyDescent="0.2">
      <c r="A2" s="3" t="s">
        <v>353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350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23</v>
      </c>
      <c r="B6" s="4" t="s">
        <v>24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25</v>
      </c>
      <c r="B7" s="4" t="s">
        <v>26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27</v>
      </c>
      <c r="B8" s="4" t="s">
        <v>28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29</v>
      </c>
      <c r="B9" s="4" t="s">
        <v>30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81" t="s">
        <v>31</v>
      </c>
      <c r="C11" s="82"/>
      <c r="D11" s="81" t="s">
        <v>32</v>
      </c>
      <c r="E11" s="82"/>
      <c r="F11" s="83" t="s">
        <v>33</v>
      </c>
      <c r="G11" s="84"/>
      <c r="H11" s="84"/>
      <c r="I11" s="85"/>
      <c r="J11" s="83" t="s">
        <v>34</v>
      </c>
      <c r="K11" s="85"/>
      <c r="L11" s="83" t="s">
        <v>35</v>
      </c>
      <c r="M11" s="85"/>
    </row>
    <row r="12" spans="1:13" x14ac:dyDescent="0.2">
      <c r="A12" s="9"/>
      <c r="B12" s="80" t="str">
        <f>A3</f>
        <v>AUG 2012 - JULY 2014</v>
      </c>
      <c r="C12" s="80"/>
      <c r="D12" s="80" t="str">
        <f>B12</f>
        <v>AUG 2012 - JULY 2014</v>
      </c>
      <c r="E12" s="80"/>
      <c r="F12" s="80" t="str">
        <f>D12</f>
        <v>AUG 2012 - JULY 2014</v>
      </c>
      <c r="G12" s="80"/>
      <c r="H12" s="80" t="str">
        <f>F12</f>
        <v>AUG 2012 - JULY 2014</v>
      </c>
      <c r="I12" s="80"/>
      <c r="J12" s="80" t="str">
        <f>H12</f>
        <v>AUG 2012 - JULY 2014</v>
      </c>
      <c r="K12" s="80"/>
      <c r="L12" s="80" t="str">
        <f>J12</f>
        <v>AUG 2012 - JULY 2014</v>
      </c>
      <c r="M12" s="80"/>
    </row>
    <row r="13" spans="1:13" x14ac:dyDescent="0.2">
      <c r="A13" s="9"/>
      <c r="B13" s="66"/>
      <c r="C13" s="66"/>
      <c r="D13" s="66"/>
      <c r="E13" s="66"/>
      <c r="F13" s="80" t="s">
        <v>19</v>
      </c>
      <c r="G13" s="80"/>
      <c r="H13" s="80" t="s">
        <v>19</v>
      </c>
      <c r="I13" s="80"/>
      <c r="J13" s="80" t="s">
        <v>19</v>
      </c>
      <c r="K13" s="80"/>
      <c r="L13" s="80" t="s">
        <v>19</v>
      </c>
      <c r="M13" s="80"/>
    </row>
    <row r="14" spans="1:13" x14ac:dyDescent="0.2">
      <c r="A14" s="9"/>
      <c r="B14" s="80" t="s">
        <v>36</v>
      </c>
      <c r="C14" s="80"/>
      <c r="D14" s="80" t="s">
        <v>37</v>
      </c>
      <c r="E14" s="80"/>
      <c r="F14" s="86" t="s">
        <v>38</v>
      </c>
      <c r="G14" s="86"/>
      <c r="H14" s="86" t="s">
        <v>38</v>
      </c>
      <c r="I14" s="86"/>
      <c r="J14" s="86" t="s">
        <v>38</v>
      </c>
      <c r="K14" s="86"/>
      <c r="L14" s="86" t="s">
        <v>38</v>
      </c>
      <c r="M14" s="86"/>
    </row>
    <row r="15" spans="1:13" x14ac:dyDescent="0.2">
      <c r="A15" s="9"/>
      <c r="B15" s="80" t="s">
        <v>0</v>
      </c>
      <c r="C15" s="80"/>
      <c r="D15" s="80" t="s">
        <v>39</v>
      </c>
      <c r="E15" s="80"/>
      <c r="F15" s="86" t="s">
        <v>40</v>
      </c>
      <c r="G15" s="86"/>
      <c r="H15" s="86" t="s">
        <v>41</v>
      </c>
      <c r="I15" s="86"/>
      <c r="J15" s="86" t="s">
        <v>42</v>
      </c>
      <c r="K15" s="86"/>
      <c r="L15" s="86" t="s">
        <v>43</v>
      </c>
      <c r="M15" s="86"/>
    </row>
    <row r="16" spans="1:13" x14ac:dyDescent="0.2">
      <c r="A16" s="15" t="s">
        <v>44</v>
      </c>
      <c r="B16" s="29"/>
      <c r="D16" s="29"/>
      <c r="F16" s="11"/>
      <c r="G16" s="5"/>
      <c r="H16" s="12"/>
      <c r="I16" s="5"/>
      <c r="J16" s="6"/>
      <c r="K16" s="5"/>
      <c r="L16" s="13"/>
    </row>
    <row r="17" spans="1:12" x14ac:dyDescent="0.2">
      <c r="A17" s="14" t="s">
        <v>127</v>
      </c>
      <c r="B17" s="70">
        <f>VLOOKUP($A17,'Step 2'!$A$3:$I$73,9,FALSE)</f>
        <v>31874</v>
      </c>
      <c r="C17" s="71"/>
      <c r="D17" s="70">
        <f>VLOOKUP($A17,'Step 4'!$A$3:$I$73,9,FALSE)</f>
        <v>2913</v>
      </c>
      <c r="E17" s="71"/>
      <c r="F17" s="72">
        <f>D17/B17</f>
        <v>9.1391102465959717E-2</v>
      </c>
      <c r="G17" s="73"/>
      <c r="H17" s="74">
        <f>TRUNC(F17,4)</f>
        <v>9.1300000000000006E-2</v>
      </c>
      <c r="I17" s="73"/>
      <c r="J17" s="75">
        <f>H17*100</f>
        <v>9.1300000000000008</v>
      </c>
      <c r="K17" s="73"/>
      <c r="L17" s="76">
        <f>ROUND(J17,1)</f>
        <v>9.1</v>
      </c>
    </row>
    <row r="18" spans="1:12" x14ac:dyDescent="0.2"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2" x14ac:dyDescent="0.2">
      <c r="A19" s="30" t="s">
        <v>356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2" x14ac:dyDescent="0.2">
      <c r="A20" s="14" t="s">
        <v>122</v>
      </c>
      <c r="B20" s="70">
        <f>VLOOKUP($A20,'Step 2'!$A$3:$I$73,9,FALSE)</f>
        <v>1063011</v>
      </c>
      <c r="C20" s="71"/>
      <c r="D20" s="70">
        <f>VLOOKUP($A20,'Step 4'!$A$3:$I$73,9,FALSE)</f>
        <v>81554</v>
      </c>
      <c r="E20" s="77"/>
      <c r="F20" s="72">
        <f>D20/B20</f>
        <v>7.6719808167554235E-2</v>
      </c>
      <c r="G20" s="73"/>
      <c r="H20" s="74">
        <f>TRUNC(F20,4)</f>
        <v>7.6700000000000004E-2</v>
      </c>
      <c r="I20" s="73"/>
      <c r="J20" s="75">
        <f>H20*100</f>
        <v>7.6700000000000008</v>
      </c>
      <c r="K20" s="73"/>
      <c r="L20" s="78">
        <f>ROUND(J20,1)</f>
        <v>7.7</v>
      </c>
    </row>
    <row r="21" spans="1:12" x14ac:dyDescent="0.2">
      <c r="A21" s="14" t="s">
        <v>137</v>
      </c>
      <c r="B21" s="70">
        <f>VLOOKUP($A21,'Step 2'!$A$3:$I$73,9,FALSE)</f>
        <v>271484</v>
      </c>
      <c r="C21" s="71"/>
      <c r="D21" s="70">
        <f>VLOOKUP($A21,'Step 4'!$A$3:$I$73,9,FALSE)</f>
        <v>21042</v>
      </c>
      <c r="E21" s="77"/>
      <c r="F21" s="72">
        <f t="shared" ref="F21:F24" si="0">D21/B21</f>
        <v>7.7507330082067449E-2</v>
      </c>
      <c r="G21" s="73"/>
      <c r="H21" s="74">
        <f t="shared" ref="H21:H24" si="1">TRUNC(F21,4)</f>
        <v>7.7499999999999999E-2</v>
      </c>
      <c r="I21" s="73"/>
      <c r="J21" s="75">
        <f t="shared" ref="J21:J24" si="2">H21*100</f>
        <v>7.75</v>
      </c>
      <c r="K21" s="73"/>
      <c r="L21" s="78">
        <f t="shared" ref="L21:L24" si="3">ROUND(J21,1)</f>
        <v>7.8</v>
      </c>
    </row>
    <row r="22" spans="1:12" x14ac:dyDescent="0.2">
      <c r="A22" s="14" t="s">
        <v>140</v>
      </c>
      <c r="B22" s="70">
        <f>VLOOKUP($A22,'Step 2'!$A$3:$I$73,9,FALSE)</f>
        <v>182147</v>
      </c>
      <c r="C22" s="71"/>
      <c r="D22" s="70">
        <f>VLOOKUP($A22,'Step 4'!$A$3:$I$73,9,FALSE)</f>
        <v>25127</v>
      </c>
      <c r="E22" s="77"/>
      <c r="F22" s="72">
        <f t="shared" si="0"/>
        <v>0.137949019198779</v>
      </c>
      <c r="G22" s="73"/>
      <c r="H22" s="74">
        <f t="shared" si="1"/>
        <v>0.13789999999999999</v>
      </c>
      <c r="I22" s="73"/>
      <c r="J22" s="75">
        <f t="shared" si="2"/>
        <v>13.79</v>
      </c>
      <c r="K22" s="73"/>
      <c r="L22" s="76">
        <f t="shared" si="3"/>
        <v>13.8</v>
      </c>
    </row>
    <row r="23" spans="1:12" x14ac:dyDescent="0.2">
      <c r="A23" s="14" t="s">
        <v>144</v>
      </c>
      <c r="B23" s="70">
        <f>VLOOKUP($A23,'Step 2'!$A$3:$I$73,9,FALSE)</f>
        <v>46511</v>
      </c>
      <c r="C23" s="71"/>
      <c r="D23" s="70">
        <f>VLOOKUP($A23,'Step 4'!$A$3:$I$73,9,FALSE)</f>
        <v>4364</v>
      </c>
      <c r="E23" s="77"/>
      <c r="F23" s="72">
        <f t="shared" si="0"/>
        <v>9.3827266668100026E-2</v>
      </c>
      <c r="G23" s="73"/>
      <c r="H23" s="74">
        <f t="shared" si="1"/>
        <v>9.3799999999999994E-2</v>
      </c>
      <c r="I23" s="73"/>
      <c r="J23" s="75">
        <f t="shared" si="2"/>
        <v>9.379999999999999</v>
      </c>
      <c r="K23" s="73"/>
      <c r="L23" s="76">
        <f t="shared" si="3"/>
        <v>9.4</v>
      </c>
    </row>
    <row r="24" spans="1:12" x14ac:dyDescent="0.2">
      <c r="A24" s="14" t="s">
        <v>160</v>
      </c>
      <c r="B24" s="70">
        <f>VLOOKUP($A24,'Step 2'!$A$3:$I$73,9,FALSE)</f>
        <v>99406</v>
      </c>
      <c r="C24" s="71"/>
      <c r="D24" s="70">
        <f>VLOOKUP($A24,'Step 4'!$A$3:$I$73,9,FALSE)</f>
        <v>12242</v>
      </c>
      <c r="E24" s="77"/>
      <c r="F24" s="72">
        <f t="shared" si="0"/>
        <v>0.12315152002897209</v>
      </c>
      <c r="G24" s="73"/>
      <c r="H24" s="74">
        <f t="shared" si="1"/>
        <v>0.1231</v>
      </c>
      <c r="I24" s="73"/>
      <c r="J24" s="75">
        <f t="shared" si="2"/>
        <v>12.31</v>
      </c>
      <c r="K24" s="73"/>
      <c r="L24" s="76">
        <f t="shared" si="3"/>
        <v>12.3</v>
      </c>
    </row>
    <row r="25" spans="1:12" x14ac:dyDescent="0.2">
      <c r="A25" s="30" t="s">
        <v>92</v>
      </c>
      <c r="B25" s="79">
        <f>SUM(B20:B24)</f>
        <v>1662559</v>
      </c>
      <c r="C25" s="77"/>
      <c r="D25" s="79">
        <f>SUM(D20:D24)</f>
        <v>144329</v>
      </c>
      <c r="E25" s="77"/>
      <c r="F25" s="72">
        <f>D25/B25</f>
        <v>8.681135526618905E-2</v>
      </c>
      <c r="G25" s="73"/>
      <c r="H25" s="74">
        <f>TRUNC(F25,4)</f>
        <v>8.6800000000000002E-2</v>
      </c>
      <c r="I25" s="73"/>
      <c r="J25" s="75">
        <f>H25*100</f>
        <v>8.68</v>
      </c>
      <c r="K25" s="73"/>
      <c r="L25" s="76">
        <f>ROUND(J25,1)</f>
        <v>8.6999999999999993</v>
      </c>
    </row>
    <row r="26" spans="1:12" x14ac:dyDescent="0.2">
      <c r="A26" s="30"/>
      <c r="B26" s="79"/>
      <c r="C26" s="77"/>
      <c r="D26" s="79"/>
      <c r="E26" s="77"/>
      <c r="F26" s="72"/>
      <c r="G26" s="73"/>
      <c r="H26" s="74"/>
      <c r="I26" s="73"/>
      <c r="J26" s="75"/>
      <c r="K26" s="73"/>
      <c r="L26" s="76"/>
    </row>
    <row r="27" spans="1:12" x14ac:dyDescent="0.2">
      <c r="A27" s="30" t="s">
        <v>352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2" x14ac:dyDescent="0.2">
      <c r="A28" s="67" t="s">
        <v>125</v>
      </c>
      <c r="B28" s="70">
        <f>VLOOKUP($A28,'Step 2'!$A$3:$I$73,9,FALSE)</f>
        <v>144839</v>
      </c>
      <c r="C28" s="71"/>
      <c r="D28" s="70">
        <f>VLOOKUP($A28,'Step 4'!$A$3:$I$73,9,FALSE)</f>
        <v>15498</v>
      </c>
      <c r="E28" s="77"/>
      <c r="F28" s="72">
        <f t="shared" ref="F28:F30" si="4">D28/B28</f>
        <v>0.10700156725743756</v>
      </c>
      <c r="G28" s="73"/>
      <c r="H28" s="74">
        <f t="shared" ref="H28:H30" si="5">TRUNC(F28,4)</f>
        <v>0.107</v>
      </c>
      <c r="I28" s="73"/>
      <c r="J28" s="75">
        <f t="shared" ref="J28:J30" si="6">H28*100</f>
        <v>10.7</v>
      </c>
      <c r="K28" s="73"/>
      <c r="L28" s="76">
        <f t="shared" ref="L28:L30" si="7">ROUND(J28,1)</f>
        <v>10.7</v>
      </c>
    </row>
    <row r="29" spans="1:12" x14ac:dyDescent="0.2">
      <c r="A29" s="67" t="s">
        <v>139</v>
      </c>
      <c r="B29" s="70">
        <f>VLOOKUP($A29,'Step 2'!$A$3:$I$73,9,FALSE)</f>
        <v>18672</v>
      </c>
      <c r="C29" s="71"/>
      <c r="D29" s="70">
        <f>VLOOKUP($A29,'Step 4'!$A$3:$I$73,9,FALSE)</f>
        <v>863</v>
      </c>
      <c r="E29" s="77"/>
      <c r="F29" s="72">
        <f t="shared" si="4"/>
        <v>4.6218937446443877E-2</v>
      </c>
      <c r="G29" s="73"/>
      <c r="H29" s="74">
        <f t="shared" si="5"/>
        <v>4.6199999999999998E-2</v>
      </c>
      <c r="I29" s="73"/>
      <c r="J29" s="75">
        <f t="shared" si="6"/>
        <v>4.62</v>
      </c>
      <c r="K29" s="73"/>
      <c r="L29" s="78">
        <f t="shared" si="7"/>
        <v>4.5999999999999996</v>
      </c>
    </row>
    <row r="30" spans="1:12" x14ac:dyDescent="0.2">
      <c r="A30" s="67" t="s">
        <v>106</v>
      </c>
      <c r="B30" s="70">
        <f>VLOOKUP($A30,'Step 2'!$A$3:$I$73,9,FALSE)</f>
        <v>65552</v>
      </c>
      <c r="C30" s="71"/>
      <c r="D30" s="70">
        <f>VLOOKUP($A30,'Step 4'!$A$3:$I$73,9,FALSE)</f>
        <v>3672</v>
      </c>
      <c r="E30" s="77"/>
      <c r="F30" s="72">
        <f t="shared" si="4"/>
        <v>5.6016597510373446E-2</v>
      </c>
      <c r="G30" s="73"/>
      <c r="H30" s="74">
        <f t="shared" si="5"/>
        <v>5.6000000000000001E-2</v>
      </c>
      <c r="I30" s="73"/>
      <c r="J30" s="75">
        <f t="shared" si="6"/>
        <v>5.6000000000000005</v>
      </c>
      <c r="K30" s="73"/>
      <c r="L30" s="78">
        <f t="shared" si="7"/>
        <v>5.6</v>
      </c>
    </row>
    <row r="31" spans="1:12" x14ac:dyDescent="0.2">
      <c r="A31" s="30" t="s">
        <v>92</v>
      </c>
      <c r="B31" s="79">
        <f>SUM(B28:B30)</f>
        <v>229063</v>
      </c>
      <c r="C31" s="77"/>
      <c r="D31" s="79">
        <f>SUM(D28:D30)</f>
        <v>20033</v>
      </c>
      <c r="E31" s="77"/>
      <c r="F31" s="72">
        <f>D31/B31</f>
        <v>8.7456289317785943E-2</v>
      </c>
      <c r="G31" s="73"/>
      <c r="H31" s="74">
        <f>TRUNC(F31,4)</f>
        <v>8.7400000000000005E-2</v>
      </c>
      <c r="I31" s="73"/>
      <c r="J31" s="75">
        <f>H31*100</f>
        <v>8.74</v>
      </c>
      <c r="K31" s="73"/>
      <c r="L31" s="76">
        <f>ROUND(J31,1)</f>
        <v>8.6999999999999993</v>
      </c>
    </row>
    <row r="32" spans="1:12" x14ac:dyDescent="0.2">
      <c r="A32" s="30"/>
      <c r="B32" s="79"/>
      <c r="C32" s="77"/>
      <c r="D32" s="79"/>
      <c r="E32" s="77"/>
      <c r="F32" s="72"/>
      <c r="G32" s="73"/>
      <c r="H32" s="74"/>
      <c r="I32" s="73"/>
      <c r="J32" s="75"/>
      <c r="K32" s="73"/>
      <c r="L32" s="76"/>
    </row>
    <row r="33" spans="1:12" x14ac:dyDescent="0.2">
      <c r="A33" s="30" t="s">
        <v>347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</row>
    <row r="34" spans="1:12" x14ac:dyDescent="0.2">
      <c r="A34" s="14" t="s">
        <v>103</v>
      </c>
      <c r="B34" s="70">
        <f>VLOOKUP($A34,'Step 2'!$A$3:$I$73,9,FALSE)</f>
        <v>128893</v>
      </c>
      <c r="C34" s="71"/>
      <c r="D34" s="70">
        <f>VLOOKUP($A34,'Step 4'!$A$3:$I$73,9,FALSE)</f>
        <v>17534</v>
      </c>
      <c r="E34" s="77"/>
      <c r="F34" s="72">
        <f>D34/B34</f>
        <v>0.13603531611491704</v>
      </c>
      <c r="G34" s="73"/>
      <c r="H34" s="74">
        <f>TRUNC(F34,4)</f>
        <v>0.13600000000000001</v>
      </c>
      <c r="I34" s="73"/>
      <c r="J34" s="75">
        <f>H34*100</f>
        <v>13.600000000000001</v>
      </c>
      <c r="K34" s="73"/>
      <c r="L34" s="76">
        <f>ROUND(J34,1)</f>
        <v>13.6</v>
      </c>
    </row>
    <row r="35" spans="1:12" x14ac:dyDescent="0.2">
      <c r="A35" s="14" t="s">
        <v>126</v>
      </c>
      <c r="B35" s="70">
        <f>VLOOKUP($A35,'Step 2'!$A$3:$I$73,9,FALSE)</f>
        <v>12409</v>
      </c>
      <c r="C35" s="71"/>
      <c r="D35" s="70">
        <f>VLOOKUP($A35,'Step 4'!$A$3:$I$73,9,FALSE)</f>
        <v>493</v>
      </c>
      <c r="E35" s="77"/>
      <c r="F35" s="72">
        <f t="shared" ref="F35:F39" si="8">D35/B35</f>
        <v>3.9729228785558866E-2</v>
      </c>
      <c r="G35" s="73"/>
      <c r="H35" s="74">
        <f t="shared" ref="H35:H39" si="9">TRUNC(F35,4)</f>
        <v>3.9699999999999999E-2</v>
      </c>
      <c r="I35" s="73"/>
      <c r="J35" s="75">
        <f t="shared" ref="J35:J39" si="10">H35*100</f>
        <v>3.9699999999999998</v>
      </c>
      <c r="K35" s="73"/>
      <c r="L35" s="78">
        <f t="shared" ref="L35:L39" si="11">ROUND(J35,1)</f>
        <v>4</v>
      </c>
    </row>
    <row r="36" spans="1:12" x14ac:dyDescent="0.2">
      <c r="A36" s="14" t="s">
        <v>135</v>
      </c>
      <c r="B36" s="70">
        <f>VLOOKUP($A36,'Step 2'!$A$3:$I$73,9,FALSE)</f>
        <v>27850</v>
      </c>
      <c r="C36" s="71"/>
      <c r="D36" s="70">
        <f>VLOOKUP($A36,'Step 4'!$A$3:$I$73,9,FALSE)</f>
        <v>1131</v>
      </c>
      <c r="E36" s="77"/>
      <c r="F36" s="72">
        <f t="shared" si="8"/>
        <v>4.0610412926391386E-2</v>
      </c>
      <c r="G36" s="73"/>
      <c r="H36" s="74">
        <f t="shared" si="9"/>
        <v>4.0599999999999997E-2</v>
      </c>
      <c r="I36" s="73"/>
      <c r="J36" s="75">
        <f t="shared" si="10"/>
        <v>4.0599999999999996</v>
      </c>
      <c r="K36" s="73"/>
      <c r="L36" s="78">
        <f t="shared" si="11"/>
        <v>4.0999999999999996</v>
      </c>
    </row>
    <row r="37" spans="1:12" x14ac:dyDescent="0.2">
      <c r="A37" s="14" t="s">
        <v>148</v>
      </c>
      <c r="B37" s="70">
        <f>VLOOKUP($A37,'Step 2'!$A$3:$I$73,9,FALSE)</f>
        <v>58775</v>
      </c>
      <c r="C37" s="71"/>
      <c r="D37" s="70">
        <f>VLOOKUP($A37,'Step 4'!$A$3:$I$73,9,FALSE)</f>
        <v>2862</v>
      </c>
      <c r="E37" s="77"/>
      <c r="F37" s="72">
        <f t="shared" si="8"/>
        <v>4.8694172692471289E-2</v>
      </c>
      <c r="G37" s="73"/>
      <c r="H37" s="74">
        <f t="shared" si="9"/>
        <v>4.8599999999999997E-2</v>
      </c>
      <c r="I37" s="73"/>
      <c r="J37" s="75">
        <f t="shared" si="10"/>
        <v>4.8599999999999994</v>
      </c>
      <c r="K37" s="73"/>
      <c r="L37" s="78">
        <f t="shared" si="11"/>
        <v>4.9000000000000004</v>
      </c>
    </row>
    <row r="38" spans="1:12" x14ac:dyDescent="0.2">
      <c r="A38" s="14" t="s">
        <v>150</v>
      </c>
      <c r="B38" s="70">
        <f>VLOOKUP($A38,'Step 2'!$A$3:$I$73,9,FALSE)</f>
        <v>5662</v>
      </c>
      <c r="C38" s="71"/>
      <c r="D38" s="70">
        <f>VLOOKUP($A38,'Step 4'!$A$3:$I$73,9,FALSE)</f>
        <v>330</v>
      </c>
      <c r="E38" s="77"/>
      <c r="F38" s="72">
        <f t="shared" si="8"/>
        <v>5.8283292122924761E-2</v>
      </c>
      <c r="G38" s="73"/>
      <c r="H38" s="74">
        <f t="shared" si="9"/>
        <v>5.8200000000000002E-2</v>
      </c>
      <c r="I38" s="73"/>
      <c r="J38" s="75">
        <f t="shared" si="10"/>
        <v>5.82</v>
      </c>
      <c r="K38" s="73"/>
      <c r="L38" s="78">
        <f t="shared" si="11"/>
        <v>5.8</v>
      </c>
    </row>
    <row r="39" spans="1:12" x14ac:dyDescent="0.2">
      <c r="A39" s="14" t="s">
        <v>169</v>
      </c>
      <c r="B39" s="70">
        <f>VLOOKUP($A39,'Step 2'!$A$3:$I$73,9,FALSE)</f>
        <v>26416</v>
      </c>
      <c r="C39" s="71"/>
      <c r="D39" s="70">
        <f>VLOOKUP($A39,'Step 4'!$A$3:$I$73,9,FALSE)</f>
        <v>1139</v>
      </c>
      <c r="E39" s="77"/>
      <c r="F39" s="72">
        <f t="shared" si="8"/>
        <v>4.311780738946093E-2</v>
      </c>
      <c r="G39" s="73"/>
      <c r="H39" s="74">
        <f t="shared" si="9"/>
        <v>4.3099999999999999E-2</v>
      </c>
      <c r="I39" s="73"/>
      <c r="J39" s="75">
        <f t="shared" si="10"/>
        <v>4.3099999999999996</v>
      </c>
      <c r="K39" s="73"/>
      <c r="L39" s="78">
        <f t="shared" si="11"/>
        <v>4.3</v>
      </c>
    </row>
    <row r="40" spans="1:12" x14ac:dyDescent="0.2">
      <c r="A40" s="30" t="s">
        <v>92</v>
      </c>
      <c r="B40" s="79">
        <f>SUM(B34:B39)</f>
        <v>260005</v>
      </c>
      <c r="C40" s="77"/>
      <c r="D40" s="79">
        <f>SUM(D34:D39)</f>
        <v>23489</v>
      </c>
      <c r="E40" s="77"/>
      <c r="F40" s="72">
        <f>D40/B40</f>
        <v>9.0340570373646664E-2</v>
      </c>
      <c r="G40" s="73"/>
      <c r="H40" s="74">
        <f>TRUNC(F40,4)</f>
        <v>9.0300000000000005E-2</v>
      </c>
      <c r="I40" s="73"/>
      <c r="J40" s="75">
        <f>H40*100</f>
        <v>9.0300000000000011</v>
      </c>
      <c r="K40" s="73"/>
      <c r="L40" s="76">
        <f>ROUND(J40,1)</f>
        <v>9</v>
      </c>
    </row>
    <row r="41" spans="1:12" x14ac:dyDescent="0.2">
      <c r="A41" s="30"/>
      <c r="B41" s="79"/>
      <c r="C41" s="77"/>
      <c r="D41" s="79"/>
      <c r="E41" s="77"/>
      <c r="F41" s="72"/>
      <c r="G41" s="73"/>
      <c r="H41" s="74"/>
      <c r="I41" s="73"/>
      <c r="J41" s="75"/>
      <c r="K41" s="73"/>
      <c r="L41" s="76"/>
    </row>
    <row r="42" spans="1:12" x14ac:dyDescent="0.2">
      <c r="A42" s="30" t="s">
        <v>89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6"/>
    </row>
    <row r="43" spans="1:12" x14ac:dyDescent="0.2">
      <c r="A43" s="28" t="s">
        <v>340</v>
      </c>
      <c r="B43" s="70">
        <f>'Reservation final'!J35</f>
        <v>105225.797834</v>
      </c>
      <c r="C43" s="77"/>
      <c r="D43" s="70">
        <f>'Reservation final'!I35</f>
        <v>14974.540818000001</v>
      </c>
      <c r="E43" s="77"/>
      <c r="F43" s="72">
        <f t="shared" ref="F43:F47" si="12">D43/B43</f>
        <v>0.14230864603776383</v>
      </c>
      <c r="G43" s="77"/>
      <c r="H43" s="74">
        <f t="shared" ref="H43:H47" si="13">TRUNC(F43,4)</f>
        <v>0.14230000000000001</v>
      </c>
      <c r="I43" s="77"/>
      <c r="J43" s="75">
        <f>H43*100</f>
        <v>14.23</v>
      </c>
      <c r="K43" s="77"/>
      <c r="L43" s="76">
        <f t="shared" ref="L43:L47" si="14">ROUND(J43,1)</f>
        <v>14.2</v>
      </c>
    </row>
    <row r="44" spans="1:12" x14ac:dyDescent="0.2">
      <c r="A44" s="28" t="s">
        <v>341</v>
      </c>
      <c r="B44" s="70">
        <f>'Reservation final'!J40</f>
        <v>70298.164308000007</v>
      </c>
      <c r="C44" s="77"/>
      <c r="D44" s="70">
        <f>'Reservation final'!I40</f>
        <v>14349.177518</v>
      </c>
      <c r="E44" s="77"/>
      <c r="F44" s="72">
        <f t="shared" si="12"/>
        <v>0.2041188082114265</v>
      </c>
      <c r="G44" s="77"/>
      <c r="H44" s="74">
        <f t="shared" si="13"/>
        <v>0.2041</v>
      </c>
      <c r="I44" s="77"/>
      <c r="J44" s="75">
        <f t="shared" ref="J44:J47" si="15">H44*100</f>
        <v>20.41</v>
      </c>
      <c r="K44" s="77"/>
      <c r="L44" s="76">
        <f t="shared" si="14"/>
        <v>20.399999999999999</v>
      </c>
    </row>
    <row r="45" spans="1:12" x14ac:dyDescent="0.2">
      <c r="A45" s="28" t="s">
        <v>342</v>
      </c>
      <c r="B45" s="70">
        <f>'Reservation final'!J44</f>
        <v>22875.777469000001</v>
      </c>
      <c r="C45" s="77"/>
      <c r="D45" s="70">
        <f>'Reservation final'!I44</f>
        <v>2269.327871</v>
      </c>
      <c r="E45" s="77"/>
      <c r="F45" s="72">
        <f t="shared" si="12"/>
        <v>9.9202218332262962E-2</v>
      </c>
      <c r="G45" s="77"/>
      <c r="H45" s="74">
        <f t="shared" si="13"/>
        <v>9.9199999999999997E-2</v>
      </c>
      <c r="I45" s="77"/>
      <c r="J45" s="75">
        <f t="shared" si="15"/>
        <v>9.92</v>
      </c>
      <c r="K45" s="77"/>
      <c r="L45" s="76">
        <f t="shared" si="14"/>
        <v>9.9</v>
      </c>
    </row>
    <row r="46" spans="1:12" x14ac:dyDescent="0.2">
      <c r="A46" s="28" t="s">
        <v>343</v>
      </c>
      <c r="B46" s="70">
        <f>'Reservation final'!J48</f>
        <v>38640.465671999998</v>
      </c>
      <c r="C46" s="77"/>
      <c r="D46" s="70">
        <f>'Reservation final'!I48</f>
        <v>6053.4762559999999</v>
      </c>
      <c r="E46" s="77"/>
      <c r="F46" s="72">
        <f t="shared" si="12"/>
        <v>0.15666157616693849</v>
      </c>
      <c r="G46" s="77"/>
      <c r="H46" s="74">
        <f t="shared" si="13"/>
        <v>0.15659999999999999</v>
      </c>
      <c r="I46" s="77"/>
      <c r="J46" s="75">
        <f t="shared" si="15"/>
        <v>15.659999999999998</v>
      </c>
      <c r="K46" s="77"/>
      <c r="L46" s="76">
        <f t="shared" si="14"/>
        <v>15.7</v>
      </c>
    </row>
    <row r="47" spans="1:12" x14ac:dyDescent="0.2">
      <c r="A47" s="28" t="s">
        <v>344</v>
      </c>
      <c r="B47" s="70">
        <f>'Reservation final'!J52</f>
        <v>31510.782689</v>
      </c>
      <c r="C47" s="77"/>
      <c r="D47" s="70">
        <f>'Reservation final'!I52</f>
        <v>5364.5390279999992</v>
      </c>
      <c r="E47" s="77"/>
      <c r="F47" s="72">
        <f t="shared" si="12"/>
        <v>0.17024455028445515</v>
      </c>
      <c r="G47" s="77"/>
      <c r="H47" s="74">
        <f t="shared" si="13"/>
        <v>0.17019999999999999</v>
      </c>
      <c r="I47" s="77"/>
      <c r="J47" s="75">
        <f t="shared" si="15"/>
        <v>17.02</v>
      </c>
      <c r="K47" s="77"/>
      <c r="L47" s="76">
        <f t="shared" si="14"/>
        <v>17</v>
      </c>
    </row>
    <row r="48" spans="1:12" x14ac:dyDescent="0.2"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  <row r="49" spans="1:12" x14ac:dyDescent="0.2">
      <c r="A49" s="15" t="s">
        <v>90</v>
      </c>
      <c r="B49" s="70">
        <f>'National unemployment'!C55</f>
        <v>3730927</v>
      </c>
      <c r="C49" s="70"/>
      <c r="D49" s="70">
        <f>'National unemployment'!D55</f>
        <v>267952</v>
      </c>
      <c r="E49" s="77"/>
      <c r="F49" s="72">
        <f t="shared" ref="F49" si="16">D49/B49</f>
        <v>7.1819148431475605E-2</v>
      </c>
      <c r="G49" s="73"/>
      <c r="H49" s="74">
        <f t="shared" ref="H49" si="17">TRUNC(F49,4)</f>
        <v>7.1800000000000003E-2</v>
      </c>
      <c r="I49" s="73"/>
      <c r="J49" s="75">
        <f t="shared" ref="J49:J50" si="18">H49*100</f>
        <v>7.1800000000000006</v>
      </c>
      <c r="K49" s="77"/>
      <c r="L49" s="78">
        <f t="shared" ref="L49" si="19">ROUND(J49,1)</f>
        <v>7.2</v>
      </c>
    </row>
    <row r="50" spans="1:12" x14ac:dyDescent="0.2">
      <c r="A50" s="15" t="s">
        <v>91</v>
      </c>
      <c r="B50" s="77"/>
      <c r="C50" s="77"/>
      <c r="D50" s="77"/>
      <c r="E50" s="77"/>
      <c r="F50" s="72"/>
      <c r="G50" s="77"/>
      <c r="H50" s="74">
        <f>TRUNC(H49*1.2,4)</f>
        <v>8.6099999999999996E-2</v>
      </c>
      <c r="I50" s="77"/>
      <c r="J50" s="75">
        <f t="shared" si="18"/>
        <v>8.61</v>
      </c>
      <c r="K50" s="77"/>
      <c r="L50" s="76">
        <f>ROUND(J50,1)</f>
        <v>8.6</v>
      </c>
    </row>
    <row r="53" spans="1:12" x14ac:dyDescent="0.2">
      <c r="A53" s="5" t="s">
        <v>93</v>
      </c>
    </row>
    <row r="54" spans="1:12" x14ac:dyDescent="0.2">
      <c r="A54" s="5" t="s">
        <v>94</v>
      </c>
    </row>
    <row r="56" spans="1:12" x14ac:dyDescent="0.2">
      <c r="A56" s="68"/>
    </row>
    <row r="57" spans="1:12" x14ac:dyDescent="0.2">
      <c r="A57" s="28" t="s">
        <v>348</v>
      </c>
      <c r="B57" s="28" t="s">
        <v>355</v>
      </c>
    </row>
    <row r="58" spans="1:12" x14ac:dyDescent="0.2">
      <c r="A58" s="68" t="s">
        <v>354</v>
      </c>
    </row>
  </sheetData>
  <sortState ref="A114:A117">
    <sortCondition ref="A114:A117"/>
  </sortState>
  <mergeCells count="27">
    <mergeCell ref="B15:C15"/>
    <mergeCell ref="D15:E15"/>
    <mergeCell ref="F15:G15"/>
    <mergeCell ref="H15:I15"/>
    <mergeCell ref="J15:K15"/>
    <mergeCell ref="L15:M15"/>
    <mergeCell ref="F13:G13"/>
    <mergeCell ref="H13:I13"/>
    <mergeCell ref="J13:K13"/>
    <mergeCell ref="L13:M13"/>
    <mergeCell ref="L14:M14"/>
    <mergeCell ref="B14:C14"/>
    <mergeCell ref="D14:E14"/>
    <mergeCell ref="F14:G14"/>
    <mergeCell ref="H14:I14"/>
    <mergeCell ref="J14:K14"/>
    <mergeCell ref="B11:C11"/>
    <mergeCell ref="D11:E11"/>
    <mergeCell ref="F11:I11"/>
    <mergeCell ref="J11:K11"/>
    <mergeCell ref="L11:M11"/>
    <mergeCell ref="L12:M12"/>
    <mergeCell ref="B12:C12"/>
    <mergeCell ref="D12:E12"/>
    <mergeCell ref="F12:G12"/>
    <mergeCell ref="H12:I12"/>
    <mergeCell ref="J12:K12"/>
  </mergeCells>
  <hyperlinks>
    <hyperlink ref="A58" r:id="rId1"/>
  </hyperlinks>
  <pageMargins left="0.7" right="0.7" top="0.75" bottom="0.75" header="0.3" footer="0.3"/>
  <pageSetup paperSize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108"/>
  <sheetViews>
    <sheetView topLeftCell="A10" zoomScale="90" zoomScaleNormal="90" workbookViewId="0">
      <selection activeCell="E55" sqref="E55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3" x14ac:dyDescent="0.25">
      <c r="A1" s="20" t="s">
        <v>97</v>
      </c>
    </row>
    <row r="3" spans="1:13" x14ac:dyDescent="0.25">
      <c r="A3" s="16" t="s">
        <v>7</v>
      </c>
    </row>
    <row r="4" spans="1:13" x14ac:dyDescent="0.25">
      <c r="A4" s="16" t="s">
        <v>10</v>
      </c>
    </row>
    <row r="5" spans="1:13" x14ac:dyDescent="0.25">
      <c r="F5"/>
      <c r="G5"/>
      <c r="H5"/>
      <c r="I5"/>
    </row>
    <row r="6" spans="1:13" ht="45" x14ac:dyDescent="0.25">
      <c r="B6" s="21" t="s">
        <v>8</v>
      </c>
      <c r="C6" s="21"/>
      <c r="D6" s="21" t="s">
        <v>9</v>
      </c>
      <c r="F6"/>
      <c r="G6"/>
      <c r="H6"/>
      <c r="I6"/>
      <c r="J6"/>
      <c r="K6"/>
      <c r="L6"/>
      <c r="M6"/>
    </row>
    <row r="7" spans="1:13" x14ac:dyDescent="0.25">
      <c r="A7" s="16" t="s">
        <v>11</v>
      </c>
      <c r="B7" s="16" t="s">
        <v>12</v>
      </c>
      <c r="D7" s="16" t="s">
        <v>13</v>
      </c>
      <c r="E7"/>
      <c r="F7"/>
      <c r="G7"/>
      <c r="H7"/>
      <c r="I7"/>
      <c r="J7"/>
      <c r="K7"/>
      <c r="L7"/>
      <c r="M7"/>
    </row>
    <row r="8" spans="1:13" x14ac:dyDescent="0.25">
      <c r="A8" s="22">
        <v>40909</v>
      </c>
      <c r="B8" s="16">
        <v>153485</v>
      </c>
      <c r="C8" s="23" t="s">
        <v>95</v>
      </c>
      <c r="D8" s="16">
        <v>13541</v>
      </c>
      <c r="E8"/>
      <c r="F8"/>
      <c r="G8"/>
      <c r="H8"/>
      <c r="I8"/>
      <c r="J8"/>
      <c r="K8"/>
      <c r="L8"/>
      <c r="M8"/>
    </row>
    <row r="9" spans="1:13" x14ac:dyDescent="0.25">
      <c r="A9" s="22">
        <v>40940</v>
      </c>
      <c r="B9" s="16">
        <v>154114</v>
      </c>
      <c r="D9" s="16">
        <v>13430</v>
      </c>
      <c r="E9"/>
      <c r="F9"/>
      <c r="G9"/>
      <c r="H9"/>
      <c r="I9"/>
      <c r="J9"/>
      <c r="K9"/>
      <c r="L9"/>
      <c r="M9"/>
    </row>
    <row r="10" spans="1:13" x14ac:dyDescent="0.25">
      <c r="A10" s="22">
        <v>40969</v>
      </c>
      <c r="B10" s="16">
        <v>154316</v>
      </c>
      <c r="D10" s="16">
        <v>12904</v>
      </c>
      <c r="E10"/>
      <c r="F10"/>
      <c r="G10"/>
      <c r="H10"/>
      <c r="I10"/>
      <c r="J10"/>
      <c r="K10"/>
      <c r="L10"/>
      <c r="M10"/>
    </row>
    <row r="11" spans="1:13" x14ac:dyDescent="0.25">
      <c r="A11" s="22">
        <v>41000</v>
      </c>
      <c r="B11" s="16">
        <v>153905</v>
      </c>
      <c r="D11" s="16">
        <v>11910</v>
      </c>
      <c r="E11"/>
      <c r="F11"/>
      <c r="G11"/>
      <c r="H11"/>
      <c r="I11"/>
      <c r="J11"/>
      <c r="K11"/>
      <c r="L11"/>
      <c r="M11"/>
    </row>
    <row r="12" spans="1:13" x14ac:dyDescent="0.25">
      <c r="A12" s="22">
        <v>41030</v>
      </c>
      <c r="B12" s="16">
        <v>154998</v>
      </c>
      <c r="D12" s="16">
        <v>12271</v>
      </c>
      <c r="E12"/>
      <c r="F12"/>
      <c r="G12"/>
      <c r="H12"/>
      <c r="I12"/>
      <c r="J12"/>
      <c r="K12"/>
      <c r="L12"/>
      <c r="M12"/>
    </row>
    <row r="13" spans="1:13" x14ac:dyDescent="0.25">
      <c r="A13" s="22">
        <v>41061</v>
      </c>
      <c r="B13" s="16">
        <v>156385</v>
      </c>
      <c r="D13" s="16">
        <v>13184</v>
      </c>
      <c r="E13"/>
      <c r="F13"/>
      <c r="G13"/>
      <c r="H13"/>
      <c r="I13"/>
      <c r="J13"/>
      <c r="K13"/>
      <c r="L13"/>
      <c r="M13"/>
    </row>
    <row r="14" spans="1:13" x14ac:dyDescent="0.25">
      <c r="A14" s="22">
        <v>41091</v>
      </c>
      <c r="B14" s="16">
        <v>156526</v>
      </c>
      <c r="D14" s="16">
        <v>13400</v>
      </c>
      <c r="E14"/>
      <c r="F14"/>
      <c r="G14"/>
      <c r="H14"/>
      <c r="I14"/>
      <c r="J14"/>
      <c r="K14"/>
      <c r="L14"/>
      <c r="M14"/>
    </row>
    <row r="15" spans="1:13" x14ac:dyDescent="0.25">
      <c r="A15" s="22">
        <v>41122</v>
      </c>
      <c r="B15" s="16">
        <v>155255</v>
      </c>
      <c r="D15" s="16">
        <v>12696</v>
      </c>
      <c r="E15"/>
      <c r="F15"/>
      <c r="G15"/>
      <c r="H15"/>
      <c r="I15"/>
      <c r="J15"/>
      <c r="K15"/>
      <c r="L15"/>
      <c r="M15"/>
    </row>
    <row r="16" spans="1:13" x14ac:dyDescent="0.25">
      <c r="A16" s="22">
        <v>41153</v>
      </c>
      <c r="B16" s="16">
        <v>155075</v>
      </c>
      <c r="D16" s="16">
        <v>11742</v>
      </c>
      <c r="E16"/>
      <c r="F16"/>
      <c r="G16"/>
      <c r="H16"/>
      <c r="I16"/>
      <c r="J16"/>
      <c r="K16"/>
      <c r="L16"/>
      <c r="M16"/>
    </row>
    <row r="17" spans="1:13" x14ac:dyDescent="0.25">
      <c r="A17" s="22">
        <v>41183</v>
      </c>
      <c r="B17" s="16">
        <v>155779</v>
      </c>
      <c r="D17" s="16">
        <v>11741</v>
      </c>
      <c r="E17"/>
      <c r="F17"/>
      <c r="G17"/>
      <c r="H17"/>
      <c r="I17"/>
      <c r="J17"/>
      <c r="K17"/>
      <c r="L17"/>
      <c r="M17"/>
    </row>
    <row r="18" spans="1:13" x14ac:dyDescent="0.25">
      <c r="A18" s="22">
        <v>41214</v>
      </c>
      <c r="B18" s="16">
        <v>154953</v>
      </c>
      <c r="D18" s="16">
        <v>11404</v>
      </c>
      <c r="E18"/>
      <c r="F18"/>
      <c r="G18"/>
      <c r="H18"/>
      <c r="I18"/>
      <c r="J18"/>
      <c r="K18"/>
      <c r="L18"/>
      <c r="M18"/>
    </row>
    <row r="19" spans="1:13" x14ac:dyDescent="0.25">
      <c r="A19" s="22">
        <v>41244</v>
      </c>
      <c r="B19" s="16">
        <v>154904</v>
      </c>
      <c r="D19" s="16">
        <v>11844</v>
      </c>
      <c r="E19"/>
      <c r="F19"/>
      <c r="G19"/>
      <c r="H19"/>
      <c r="I19"/>
      <c r="J19"/>
      <c r="K19"/>
      <c r="L19"/>
      <c r="M19"/>
    </row>
    <row r="20" spans="1:13" x14ac:dyDescent="0.25">
      <c r="A20" s="22">
        <v>41275</v>
      </c>
      <c r="B20" s="16">
        <v>154794</v>
      </c>
      <c r="C20" s="23" t="s">
        <v>95</v>
      </c>
      <c r="D20" s="16">
        <v>13181</v>
      </c>
      <c r="E20"/>
      <c r="F20"/>
      <c r="G20"/>
      <c r="H20"/>
      <c r="I20"/>
      <c r="J20"/>
      <c r="K20"/>
      <c r="L20"/>
      <c r="M20"/>
    </row>
    <row r="21" spans="1:13" x14ac:dyDescent="0.25">
      <c r="A21" s="22">
        <v>41306</v>
      </c>
      <c r="B21" s="16">
        <v>154727</v>
      </c>
      <c r="D21" s="16">
        <v>12500</v>
      </c>
      <c r="E21"/>
      <c r="F21"/>
      <c r="G21"/>
      <c r="H21"/>
      <c r="I21"/>
      <c r="J21"/>
      <c r="K21"/>
      <c r="L21"/>
      <c r="M21"/>
    </row>
    <row r="22" spans="1:13" x14ac:dyDescent="0.25">
      <c r="A22" s="22">
        <v>41334</v>
      </c>
      <c r="B22" s="16">
        <v>154512</v>
      </c>
      <c r="D22" s="16">
        <v>11815</v>
      </c>
      <c r="E22"/>
      <c r="F22"/>
      <c r="G22"/>
      <c r="H22"/>
      <c r="I22"/>
      <c r="J22"/>
      <c r="K22"/>
      <c r="L22"/>
      <c r="M22"/>
    </row>
    <row r="23" spans="1:13" x14ac:dyDescent="0.25">
      <c r="A23" s="22">
        <v>41365</v>
      </c>
      <c r="B23" s="16">
        <v>154739</v>
      </c>
      <c r="D23" s="16">
        <v>11014</v>
      </c>
      <c r="E23"/>
      <c r="F23"/>
      <c r="G23"/>
      <c r="H23"/>
      <c r="I23"/>
      <c r="J23"/>
      <c r="K23"/>
      <c r="L23"/>
      <c r="M23"/>
    </row>
    <row r="24" spans="1:13" x14ac:dyDescent="0.25">
      <c r="A24" s="22">
        <v>41395</v>
      </c>
      <c r="B24" s="16">
        <v>155734</v>
      </c>
      <c r="D24" s="16">
        <v>11302</v>
      </c>
      <c r="E24"/>
      <c r="F24"/>
      <c r="G24"/>
      <c r="H24"/>
      <c r="I24"/>
      <c r="J24"/>
      <c r="K24"/>
      <c r="L24"/>
      <c r="M24"/>
    </row>
    <row r="25" spans="1:13" x14ac:dyDescent="0.25">
      <c r="A25" s="22">
        <v>41426</v>
      </c>
      <c r="B25" s="16">
        <v>157089</v>
      </c>
      <c r="D25" s="16">
        <v>12248</v>
      </c>
      <c r="E25"/>
      <c r="F25"/>
      <c r="G25"/>
      <c r="H25"/>
      <c r="I25"/>
      <c r="J25"/>
      <c r="K25"/>
      <c r="L25"/>
      <c r="M25"/>
    </row>
    <row r="26" spans="1:13" x14ac:dyDescent="0.25">
      <c r="A26" s="22">
        <v>41456</v>
      </c>
      <c r="B26" s="16">
        <v>157196</v>
      </c>
      <c r="D26" s="16">
        <v>12083</v>
      </c>
      <c r="E26"/>
      <c r="F26"/>
      <c r="G26"/>
      <c r="H26"/>
      <c r="I26"/>
      <c r="J26"/>
      <c r="K26"/>
      <c r="L26"/>
      <c r="M26"/>
    </row>
    <row r="27" spans="1:13" x14ac:dyDescent="0.25">
      <c r="A27" s="22">
        <v>41487</v>
      </c>
      <c r="B27" s="16">
        <v>155971</v>
      </c>
      <c r="D27" s="16">
        <v>11462</v>
      </c>
      <c r="E27"/>
      <c r="F27"/>
      <c r="G27"/>
      <c r="H27"/>
      <c r="I27"/>
      <c r="J27"/>
      <c r="K27"/>
      <c r="L27"/>
      <c r="M27"/>
    </row>
    <row r="28" spans="1:13" x14ac:dyDescent="0.25">
      <c r="A28" s="22">
        <v>41518</v>
      </c>
      <c r="B28" s="16">
        <v>155536</v>
      </c>
      <c r="D28" s="16">
        <v>10885</v>
      </c>
      <c r="E28"/>
      <c r="F28"/>
      <c r="G28"/>
      <c r="H28"/>
      <c r="I28"/>
      <c r="J28"/>
      <c r="K28"/>
      <c r="L28"/>
      <c r="M28"/>
    </row>
    <row r="29" spans="1:13" x14ac:dyDescent="0.25">
      <c r="A29" s="22">
        <v>41548</v>
      </c>
      <c r="B29" s="16">
        <v>154918</v>
      </c>
      <c r="D29" s="16">
        <v>10773</v>
      </c>
      <c r="E29"/>
      <c r="F29"/>
      <c r="G29"/>
      <c r="H29"/>
      <c r="I29"/>
      <c r="J29"/>
      <c r="K29"/>
      <c r="L29"/>
      <c r="M29"/>
    </row>
    <row r="30" spans="1:13" x14ac:dyDescent="0.25">
      <c r="A30" s="22">
        <v>41579</v>
      </c>
      <c r="B30" s="16">
        <v>155046</v>
      </c>
      <c r="D30" s="16">
        <v>10271</v>
      </c>
      <c r="E30"/>
      <c r="F30"/>
      <c r="G30"/>
      <c r="H30"/>
      <c r="I30"/>
      <c r="J30"/>
      <c r="K30"/>
      <c r="L30"/>
      <c r="M30"/>
    </row>
    <row r="31" spans="1:13" x14ac:dyDescent="0.25">
      <c r="A31" s="22">
        <v>41609</v>
      </c>
      <c r="B31" s="16">
        <v>154408</v>
      </c>
      <c r="D31" s="16">
        <v>9984</v>
      </c>
      <c r="E31"/>
      <c r="F31"/>
      <c r="G31"/>
      <c r="H31"/>
      <c r="I31"/>
      <c r="J31"/>
      <c r="K31"/>
      <c r="L31"/>
      <c r="M31"/>
    </row>
    <row r="32" spans="1:13" x14ac:dyDescent="0.25">
      <c r="A32" s="22">
        <v>41640</v>
      </c>
      <c r="B32" s="16">
        <v>154381</v>
      </c>
      <c r="C32" s="23" t="s">
        <v>95</v>
      </c>
      <c r="D32" s="16">
        <v>10855</v>
      </c>
      <c r="E32"/>
      <c r="F32"/>
      <c r="G32"/>
      <c r="H32"/>
      <c r="I32"/>
      <c r="J32"/>
      <c r="K32"/>
      <c r="L32"/>
      <c r="M32"/>
    </row>
    <row r="33" spans="1:39" x14ac:dyDescent="0.25">
      <c r="A33" s="22">
        <v>41671</v>
      </c>
      <c r="B33" s="16">
        <v>155027</v>
      </c>
      <c r="D33" s="16">
        <v>10893</v>
      </c>
      <c r="E33"/>
      <c r="F33"/>
      <c r="G33"/>
      <c r="H33"/>
      <c r="I33"/>
      <c r="J33"/>
      <c r="K33"/>
      <c r="L33"/>
      <c r="M33"/>
    </row>
    <row r="34" spans="1:39" x14ac:dyDescent="0.25">
      <c r="A34" s="22">
        <v>41699</v>
      </c>
      <c r="B34" s="16">
        <v>155627</v>
      </c>
      <c r="D34" s="16">
        <v>10537</v>
      </c>
      <c r="E34"/>
      <c r="F34"/>
      <c r="G34"/>
      <c r="H34"/>
      <c r="I34"/>
      <c r="J34"/>
      <c r="K34"/>
      <c r="L34"/>
      <c r="M34"/>
    </row>
    <row r="35" spans="1:39" x14ac:dyDescent="0.25">
      <c r="A35" s="22">
        <v>41730</v>
      </c>
      <c r="B35" s="16">
        <v>154845</v>
      </c>
      <c r="D35" s="16">
        <v>9079</v>
      </c>
      <c r="E35"/>
      <c r="F35"/>
      <c r="G35"/>
      <c r="H35"/>
      <c r="I35"/>
      <c r="J35"/>
      <c r="K35"/>
      <c r="L35"/>
      <c r="M35"/>
      <c r="N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</row>
    <row r="36" spans="1:39" x14ac:dyDescent="0.25">
      <c r="A36" s="22">
        <v>41760</v>
      </c>
      <c r="B36" s="16">
        <v>155841</v>
      </c>
      <c r="D36" s="16">
        <v>9443</v>
      </c>
      <c r="E36"/>
      <c r="F36"/>
      <c r="G36"/>
      <c r="H36"/>
      <c r="I36"/>
      <c r="J36"/>
      <c r="K36"/>
      <c r="L36"/>
      <c r="M36"/>
    </row>
    <row r="37" spans="1:39" x14ac:dyDescent="0.25">
      <c r="A37" s="22">
        <v>41791</v>
      </c>
      <c r="B37" s="16">
        <v>156997</v>
      </c>
      <c r="D37" s="16">
        <v>9893</v>
      </c>
      <c r="E37"/>
      <c r="F37"/>
      <c r="G37"/>
      <c r="H37"/>
      <c r="I37"/>
      <c r="J37"/>
      <c r="K37"/>
      <c r="L37"/>
      <c r="M37"/>
    </row>
    <row r="38" spans="1:39" x14ac:dyDescent="0.25">
      <c r="A38" s="22">
        <v>41821</v>
      </c>
      <c r="B38" s="16">
        <v>157573</v>
      </c>
      <c r="D38" s="16">
        <v>10307</v>
      </c>
      <c r="E38"/>
      <c r="F38"/>
      <c r="G38"/>
      <c r="H38"/>
      <c r="I38"/>
      <c r="J38"/>
      <c r="K38"/>
      <c r="L38"/>
      <c r="M38"/>
    </row>
    <row r="39" spans="1:39" x14ac:dyDescent="0.25">
      <c r="A39" s="22">
        <v>41852</v>
      </c>
      <c r="B39" s="16">
        <v>156434</v>
      </c>
      <c r="D39" s="16">
        <v>9787</v>
      </c>
      <c r="E39" s="18"/>
      <c r="F39"/>
      <c r="G39"/>
      <c r="H39"/>
      <c r="I39"/>
      <c r="J39"/>
      <c r="K39"/>
      <c r="L39"/>
      <c r="M39"/>
    </row>
    <row r="40" spans="1:39" x14ac:dyDescent="0.25">
      <c r="A40" s="69"/>
      <c r="E40"/>
      <c r="F40"/>
      <c r="G40"/>
      <c r="H40"/>
      <c r="I40"/>
      <c r="J40"/>
      <c r="K40"/>
      <c r="L40"/>
      <c r="M40"/>
    </row>
    <row r="41" spans="1:39" x14ac:dyDescent="0.25">
      <c r="A41" s="69"/>
      <c r="E41"/>
      <c r="F41"/>
      <c r="G41"/>
      <c r="H41"/>
    </row>
    <row r="42" spans="1:39" x14ac:dyDescent="0.25">
      <c r="A42" s="16" t="s">
        <v>17</v>
      </c>
      <c r="E42"/>
      <c r="F42"/>
      <c r="G42"/>
      <c r="H42"/>
    </row>
    <row r="43" spans="1:39" x14ac:dyDescent="0.25">
      <c r="I43"/>
      <c r="J43" s="18"/>
      <c r="K43" s="18"/>
    </row>
    <row r="44" spans="1:39" x14ac:dyDescent="0.25">
      <c r="I44"/>
      <c r="J44" s="18"/>
      <c r="K44" s="18"/>
    </row>
    <row r="45" spans="1:39" x14ac:dyDescent="0.25">
      <c r="I45"/>
      <c r="J45" s="18"/>
      <c r="K45" s="18"/>
    </row>
    <row r="46" spans="1:39" x14ac:dyDescent="0.25">
      <c r="A46" s="1" t="s">
        <v>6</v>
      </c>
      <c r="I46"/>
      <c r="J46" s="18"/>
      <c r="K46" s="18"/>
    </row>
    <row r="47" spans="1:39" x14ac:dyDescent="0.25">
      <c r="A47" s="24" t="s">
        <v>15</v>
      </c>
      <c r="B47" s="16" t="s">
        <v>16</v>
      </c>
      <c r="C47" s="24" t="s">
        <v>14</v>
      </c>
      <c r="D47" s="24" t="s">
        <v>18</v>
      </c>
      <c r="E47" s="20" t="s">
        <v>19</v>
      </c>
      <c r="F47" s="20" t="s">
        <v>20</v>
      </c>
      <c r="G47" s="20" t="s">
        <v>21</v>
      </c>
      <c r="I47"/>
      <c r="J47" s="18"/>
      <c r="K47" s="18"/>
    </row>
    <row r="48" spans="1:39" x14ac:dyDescent="0.25">
      <c r="A48" s="22">
        <v>40909</v>
      </c>
      <c r="B48" s="22">
        <v>41609</v>
      </c>
      <c r="C48" s="24">
        <f t="shared" ref="C48:C55" si="0">SUM(B8:B31)</f>
        <v>3724365</v>
      </c>
      <c r="D48" s="24">
        <f t="shared" ref="D48:D56" si="1">SUM(D8:D31)</f>
        <v>287585</v>
      </c>
      <c r="E48" s="2">
        <f t="shared" ref="E48:E54" si="2">D48/C48</f>
        <v>7.7217190044477385E-2</v>
      </c>
      <c r="F48" s="2">
        <f t="shared" ref="F48:F54" si="3">E48*1.2</f>
        <v>9.2660628053372857E-2</v>
      </c>
      <c r="G48" s="25">
        <f t="shared" ref="G48:G54" si="4">ROUND(120*TRUNC(D48/C48,4),1)</f>
        <v>9.3000000000000007</v>
      </c>
      <c r="I48"/>
      <c r="J48" s="18"/>
      <c r="K48" s="18"/>
    </row>
    <row r="49" spans="1:11" x14ac:dyDescent="0.25">
      <c r="A49" s="22">
        <v>40940</v>
      </c>
      <c r="B49" s="22">
        <v>41640</v>
      </c>
      <c r="C49" s="24">
        <f t="shared" si="0"/>
        <v>3725261</v>
      </c>
      <c r="D49" s="24">
        <f t="shared" si="1"/>
        <v>284899</v>
      </c>
      <c r="E49" s="2">
        <f t="shared" si="2"/>
        <v>7.6477594455797868E-2</v>
      </c>
      <c r="F49" s="2">
        <f t="shared" si="3"/>
        <v>9.1773113346957438E-2</v>
      </c>
      <c r="G49" s="25">
        <f t="shared" si="4"/>
        <v>9.1999999999999993</v>
      </c>
      <c r="I49"/>
      <c r="J49" s="18"/>
      <c r="K49" s="18"/>
    </row>
    <row r="50" spans="1:11" x14ac:dyDescent="0.25">
      <c r="A50" s="22">
        <v>40969</v>
      </c>
      <c r="B50" s="22">
        <v>41671</v>
      </c>
      <c r="C50" s="24">
        <f t="shared" si="0"/>
        <v>3726174</v>
      </c>
      <c r="D50" s="24">
        <f t="shared" si="1"/>
        <v>282362</v>
      </c>
      <c r="E50" s="2">
        <f t="shared" si="2"/>
        <v>7.5777996411332371E-2</v>
      </c>
      <c r="F50" s="2">
        <f t="shared" si="3"/>
        <v>9.0933595693598837E-2</v>
      </c>
      <c r="G50" s="25">
        <f t="shared" si="4"/>
        <v>9.1</v>
      </c>
      <c r="I50"/>
      <c r="J50" s="18"/>
      <c r="K50" s="18"/>
    </row>
    <row r="51" spans="1:11" x14ac:dyDescent="0.25">
      <c r="A51" s="22">
        <v>41000</v>
      </c>
      <c r="B51" s="22">
        <v>41699</v>
      </c>
      <c r="C51" s="24">
        <f t="shared" si="0"/>
        <v>3727485</v>
      </c>
      <c r="D51" s="24">
        <f t="shared" si="1"/>
        <v>279995</v>
      </c>
      <c r="E51" s="2">
        <f t="shared" si="2"/>
        <v>7.5116331789396876E-2</v>
      </c>
      <c r="F51" s="2">
        <f t="shared" si="3"/>
        <v>9.0139598147276248E-2</v>
      </c>
      <c r="G51" s="25">
        <f t="shared" si="4"/>
        <v>9</v>
      </c>
    </row>
    <row r="52" spans="1:11" x14ac:dyDescent="0.25">
      <c r="A52" s="22">
        <v>41030</v>
      </c>
      <c r="B52" s="22">
        <v>41730</v>
      </c>
      <c r="C52" s="24">
        <f t="shared" si="0"/>
        <v>3728425</v>
      </c>
      <c r="D52" s="24">
        <f t="shared" si="1"/>
        <v>277164</v>
      </c>
      <c r="E52" s="2">
        <f t="shared" si="2"/>
        <v>7.4338091821613689E-2</v>
      </c>
      <c r="F52" s="2">
        <f t="shared" si="3"/>
        <v>8.9205710185936427E-2</v>
      </c>
      <c r="G52" s="25">
        <f t="shared" si="4"/>
        <v>8.9</v>
      </c>
    </row>
    <row r="53" spans="1:11" x14ac:dyDescent="0.25">
      <c r="A53" s="22">
        <v>41061</v>
      </c>
      <c r="B53" s="22">
        <v>41760</v>
      </c>
      <c r="C53" s="24">
        <f t="shared" si="0"/>
        <v>3729268</v>
      </c>
      <c r="D53" s="24">
        <f t="shared" si="1"/>
        <v>274336</v>
      </c>
      <c r="E53" s="2">
        <f t="shared" si="2"/>
        <v>7.3562961953927683E-2</v>
      </c>
      <c r="F53" s="2">
        <f t="shared" si="3"/>
        <v>8.8275554344713222E-2</v>
      </c>
      <c r="G53" s="25">
        <f t="shared" si="4"/>
        <v>8.8000000000000007</v>
      </c>
    </row>
    <row r="54" spans="1:11" x14ac:dyDescent="0.25">
      <c r="A54" s="22">
        <v>41091</v>
      </c>
      <c r="B54" s="22">
        <v>41791</v>
      </c>
      <c r="C54" s="24">
        <f t="shared" si="0"/>
        <v>3729880</v>
      </c>
      <c r="D54" s="24">
        <f t="shared" si="1"/>
        <v>271045</v>
      </c>
      <c r="E54" s="2">
        <f t="shared" si="2"/>
        <v>7.2668557701588254E-2</v>
      </c>
      <c r="F54" s="2">
        <f t="shared" si="3"/>
        <v>8.7202269241905897E-2</v>
      </c>
      <c r="G54" s="25">
        <f t="shared" si="4"/>
        <v>8.6999999999999993</v>
      </c>
    </row>
    <row r="55" spans="1:11" x14ac:dyDescent="0.25">
      <c r="A55" s="22">
        <v>41122</v>
      </c>
      <c r="B55" s="22">
        <v>41821</v>
      </c>
      <c r="C55" s="24">
        <f t="shared" si="0"/>
        <v>3730927</v>
      </c>
      <c r="D55" s="24">
        <f t="shared" si="1"/>
        <v>267952</v>
      </c>
      <c r="E55" s="2">
        <f t="shared" ref="E55" si="5">D55/C55</f>
        <v>7.1819148431475605E-2</v>
      </c>
      <c r="F55" s="2">
        <f t="shared" ref="F55" si="6">E55*1.2</f>
        <v>8.6182978117770717E-2</v>
      </c>
      <c r="G55" s="25">
        <f t="shared" ref="G55" si="7">ROUND(120*TRUNC(D55/C55,4),1)</f>
        <v>8.6</v>
      </c>
    </row>
    <row r="56" spans="1:11" x14ac:dyDescent="0.25">
      <c r="A56" s="22">
        <v>41153</v>
      </c>
      <c r="B56" s="22">
        <v>41852</v>
      </c>
      <c r="C56" s="24">
        <f>SUM(B16:B39)</f>
        <v>3732106</v>
      </c>
      <c r="D56" s="24">
        <f t="shared" si="1"/>
        <v>265043</v>
      </c>
      <c r="E56" s="2">
        <f t="shared" ref="E56" si="8">D56/C56</f>
        <v>7.1017007555519596E-2</v>
      </c>
      <c r="F56" s="2">
        <f t="shared" ref="F56" si="9">E56*1.2</f>
        <v>8.5220409066623509E-2</v>
      </c>
      <c r="G56" s="25">
        <f t="shared" ref="G56" si="10">ROUND(120*TRUNC(D56/C56,4),1)</f>
        <v>8.5</v>
      </c>
    </row>
    <row r="57" spans="1:11" x14ac:dyDescent="0.25">
      <c r="A57" s="26"/>
    </row>
    <row r="58" spans="1:11" x14ac:dyDescent="0.25">
      <c r="A58" s="26"/>
    </row>
    <row r="59" spans="1:11" x14ac:dyDescent="0.25">
      <c r="A59" s="26"/>
    </row>
    <row r="60" spans="1:11" x14ac:dyDescent="0.25">
      <c r="A60" s="26"/>
    </row>
    <row r="61" spans="1:11" x14ac:dyDescent="0.25">
      <c r="A61" s="26"/>
    </row>
    <row r="62" spans="1:11" x14ac:dyDescent="0.25">
      <c r="A62" s="26"/>
    </row>
    <row r="63" spans="1:11" x14ac:dyDescent="0.25">
      <c r="A63" s="26"/>
    </row>
    <row r="64" spans="1:11" x14ac:dyDescent="0.25">
      <c r="A64" s="26"/>
    </row>
    <row r="65" spans="1:1" x14ac:dyDescent="0.25">
      <c r="A65" s="26"/>
    </row>
    <row r="66" spans="1:1" x14ac:dyDescent="0.25">
      <c r="A66" s="26"/>
    </row>
    <row r="67" spans="1:1" x14ac:dyDescent="0.25">
      <c r="A67" s="26"/>
    </row>
    <row r="68" spans="1:1" x14ac:dyDescent="0.25">
      <c r="A68" s="26"/>
    </row>
    <row r="69" spans="1:1" x14ac:dyDescent="0.25">
      <c r="A69" s="26"/>
    </row>
    <row r="70" spans="1:1" x14ac:dyDescent="0.25">
      <c r="A70" s="26"/>
    </row>
    <row r="71" spans="1:1" x14ac:dyDescent="0.25">
      <c r="A71" s="26"/>
    </row>
    <row r="72" spans="1:1" x14ac:dyDescent="0.25">
      <c r="A72" s="26"/>
    </row>
    <row r="73" spans="1:1" x14ac:dyDescent="0.25">
      <c r="A73" s="26"/>
    </row>
    <row r="86" spans="5:5" x14ac:dyDescent="0.25">
      <c r="E86" s="27"/>
    </row>
    <row r="87" spans="5:5" x14ac:dyDescent="0.25">
      <c r="E87" s="27"/>
    </row>
    <row r="88" spans="5:5" x14ac:dyDescent="0.25">
      <c r="E88" s="27"/>
    </row>
    <row r="89" spans="5:5" x14ac:dyDescent="0.25">
      <c r="E89" s="27"/>
    </row>
    <row r="90" spans="5:5" x14ac:dyDescent="0.25">
      <c r="E90" s="27"/>
    </row>
    <row r="91" spans="5:5" x14ac:dyDescent="0.25">
      <c r="E91" s="27"/>
    </row>
    <row r="92" spans="5:5" x14ac:dyDescent="0.25">
      <c r="E92" s="27"/>
    </row>
    <row r="93" spans="5:5" x14ac:dyDescent="0.25">
      <c r="E93" s="27"/>
    </row>
    <row r="94" spans="5:5" x14ac:dyDescent="0.25">
      <c r="E94" s="27"/>
    </row>
    <row r="95" spans="5:5" x14ac:dyDescent="0.25">
      <c r="E95" s="27"/>
    </row>
    <row r="96" spans="5:5" x14ac:dyDescent="0.25">
      <c r="E96" s="27"/>
    </row>
    <row r="97" spans="5:5" x14ac:dyDescent="0.25">
      <c r="E97" s="27"/>
    </row>
    <row r="98" spans="5:5" x14ac:dyDescent="0.25">
      <c r="E98" s="27"/>
    </row>
    <row r="99" spans="5:5" x14ac:dyDescent="0.25">
      <c r="E99" s="27"/>
    </row>
    <row r="100" spans="5:5" x14ac:dyDescent="0.25">
      <c r="E100" s="27"/>
    </row>
    <row r="101" spans="5:5" x14ac:dyDescent="0.25">
      <c r="E101" s="27"/>
    </row>
    <row r="102" spans="5:5" x14ac:dyDescent="0.25">
      <c r="E102" s="27"/>
    </row>
    <row r="103" spans="5:5" x14ac:dyDescent="0.25">
      <c r="E103" s="27"/>
    </row>
    <row r="104" spans="5:5" x14ac:dyDescent="0.25">
      <c r="E104" s="27"/>
    </row>
    <row r="105" spans="5:5" x14ac:dyDescent="0.25">
      <c r="E105" s="27"/>
    </row>
    <row r="106" spans="5:5" x14ac:dyDescent="0.25">
      <c r="E106" s="27"/>
    </row>
    <row r="107" spans="5:5" x14ac:dyDescent="0.25">
      <c r="E107" s="27"/>
    </row>
    <row r="108" spans="5:5" x14ac:dyDescent="0.25">
      <c r="E108" s="24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0"/>
  <sheetViews>
    <sheetView zoomScale="90" zoomScaleNormal="90" workbookViewId="0">
      <selection activeCell="B47" sqref="B47"/>
    </sheetView>
  </sheetViews>
  <sheetFormatPr defaultRowHeight="11.25" x14ac:dyDescent="0.2"/>
  <cols>
    <col min="1" max="1" width="37.85546875" style="33" customWidth="1"/>
    <col min="2" max="29" width="12.7109375" style="33" bestFit="1" customWidth="1"/>
    <col min="30" max="16384" width="9.140625" style="33"/>
  </cols>
  <sheetData>
    <row r="1" spans="1:32" x14ac:dyDescent="0.2">
      <c r="A1" s="31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32" x14ac:dyDescent="0.2">
      <c r="A2" s="34" t="s">
        <v>2</v>
      </c>
      <c r="B2" s="35">
        <v>40909</v>
      </c>
      <c r="C2" s="35">
        <v>40940</v>
      </c>
      <c r="D2" s="35">
        <v>40969</v>
      </c>
      <c r="E2" s="35">
        <v>41000</v>
      </c>
      <c r="F2" s="35">
        <v>41030</v>
      </c>
      <c r="G2" s="35">
        <v>41061</v>
      </c>
      <c r="H2" s="35">
        <v>41091</v>
      </c>
      <c r="I2" s="35">
        <v>41122</v>
      </c>
      <c r="J2" s="35">
        <v>41153</v>
      </c>
      <c r="K2" s="35">
        <v>41183</v>
      </c>
      <c r="L2" s="35">
        <v>41214</v>
      </c>
      <c r="M2" s="35">
        <v>41244</v>
      </c>
      <c r="N2" s="35">
        <v>41275</v>
      </c>
      <c r="O2" s="35">
        <v>41306</v>
      </c>
      <c r="P2" s="35">
        <v>41334</v>
      </c>
      <c r="Q2" s="35">
        <v>41365</v>
      </c>
      <c r="R2" s="35">
        <v>41395</v>
      </c>
      <c r="S2" s="35">
        <v>41426</v>
      </c>
      <c r="T2" s="35">
        <v>41456</v>
      </c>
      <c r="U2" s="35">
        <v>41487</v>
      </c>
      <c r="V2" s="35">
        <v>41518</v>
      </c>
      <c r="W2" s="35">
        <v>41548</v>
      </c>
      <c r="X2" s="35">
        <v>41579</v>
      </c>
      <c r="Y2" s="35">
        <v>41609</v>
      </c>
      <c r="Z2" s="35">
        <v>41640</v>
      </c>
      <c r="AA2" s="35">
        <v>41671</v>
      </c>
      <c r="AB2" s="35">
        <v>41699</v>
      </c>
      <c r="AC2" s="35">
        <v>41730</v>
      </c>
      <c r="AD2" s="35">
        <v>41760</v>
      </c>
      <c r="AE2" s="35">
        <v>41791</v>
      </c>
      <c r="AF2" s="35">
        <v>41821</v>
      </c>
    </row>
    <row r="3" spans="1:32" x14ac:dyDescent="0.2">
      <c r="A3" s="36" t="s">
        <v>101</v>
      </c>
      <c r="B3" s="37">
        <v>4088</v>
      </c>
      <c r="C3" s="37">
        <v>4056</v>
      </c>
      <c r="D3" s="37">
        <v>4068</v>
      </c>
      <c r="E3" s="37">
        <v>4071</v>
      </c>
      <c r="F3" s="37">
        <v>4117</v>
      </c>
      <c r="G3" s="37">
        <v>4229</v>
      </c>
      <c r="H3" s="37">
        <v>4179</v>
      </c>
      <c r="I3" s="37">
        <v>4117</v>
      </c>
      <c r="J3" s="37">
        <v>4008</v>
      </c>
      <c r="K3" s="37">
        <v>4021</v>
      </c>
      <c r="L3" s="37">
        <v>4019</v>
      </c>
      <c r="M3" s="37">
        <v>4034</v>
      </c>
      <c r="N3" s="37">
        <v>4119</v>
      </c>
      <c r="O3" s="37">
        <v>4062</v>
      </c>
      <c r="P3" s="37">
        <v>4102</v>
      </c>
      <c r="Q3" s="37">
        <v>4077</v>
      </c>
      <c r="R3" s="37">
        <v>4052</v>
      </c>
      <c r="S3" s="37">
        <v>4125</v>
      </c>
      <c r="T3" s="37">
        <v>4192</v>
      </c>
      <c r="U3" s="37">
        <v>4130</v>
      </c>
      <c r="V3" s="37">
        <v>4023</v>
      </c>
      <c r="W3" s="37">
        <v>3957</v>
      </c>
      <c r="X3" s="37">
        <v>3963</v>
      </c>
      <c r="Y3" s="37">
        <v>3920</v>
      </c>
      <c r="Z3" s="37">
        <v>4054</v>
      </c>
      <c r="AA3" s="37">
        <v>4051</v>
      </c>
      <c r="AB3" s="37">
        <v>4106</v>
      </c>
      <c r="AC3" s="37">
        <v>4046</v>
      </c>
      <c r="AD3" s="33">
        <v>4048</v>
      </c>
      <c r="AE3" s="33">
        <v>4129</v>
      </c>
      <c r="AF3" s="33">
        <v>4177</v>
      </c>
    </row>
    <row r="4" spans="1:32" x14ac:dyDescent="0.2">
      <c r="A4" s="36" t="s">
        <v>102</v>
      </c>
      <c r="B4" s="37">
        <v>5004</v>
      </c>
      <c r="C4" s="37">
        <v>5096</v>
      </c>
      <c r="D4" s="37">
        <v>5056</v>
      </c>
      <c r="E4" s="37">
        <v>5102</v>
      </c>
      <c r="F4" s="37">
        <v>5173</v>
      </c>
      <c r="G4" s="37">
        <v>5165</v>
      </c>
      <c r="H4" s="37">
        <v>5436</v>
      </c>
      <c r="I4" s="37">
        <v>5440</v>
      </c>
      <c r="J4" s="37">
        <v>5470</v>
      </c>
      <c r="K4" s="37">
        <v>5425</v>
      </c>
      <c r="L4" s="37">
        <v>5320</v>
      </c>
      <c r="M4" s="37">
        <v>5213</v>
      </c>
      <c r="N4" s="37">
        <v>5015</v>
      </c>
      <c r="O4" s="37">
        <v>5083</v>
      </c>
      <c r="P4" s="37">
        <v>5125</v>
      </c>
      <c r="Q4" s="37">
        <v>5206</v>
      </c>
      <c r="R4" s="37">
        <v>5318</v>
      </c>
      <c r="S4" s="37">
        <v>5329</v>
      </c>
      <c r="T4" s="37">
        <v>5350</v>
      </c>
      <c r="U4" s="37">
        <v>5389</v>
      </c>
      <c r="V4" s="37">
        <v>5323</v>
      </c>
      <c r="W4" s="37">
        <v>5267</v>
      </c>
      <c r="X4" s="37">
        <v>5197</v>
      </c>
      <c r="Y4" s="37">
        <v>5163</v>
      </c>
      <c r="Z4" s="37">
        <v>5099</v>
      </c>
      <c r="AA4" s="37">
        <v>5142</v>
      </c>
      <c r="AB4" s="37">
        <v>5093</v>
      </c>
      <c r="AC4" s="37">
        <v>5096</v>
      </c>
      <c r="AD4" s="33">
        <v>5286</v>
      </c>
      <c r="AE4" s="33">
        <v>5396</v>
      </c>
      <c r="AF4" s="33">
        <v>5583</v>
      </c>
    </row>
    <row r="5" spans="1:32" x14ac:dyDescent="0.2">
      <c r="A5" s="36" t="s">
        <v>103</v>
      </c>
      <c r="B5" s="37">
        <v>5225</v>
      </c>
      <c r="C5" s="37">
        <v>5260</v>
      </c>
      <c r="D5" s="37">
        <v>5250</v>
      </c>
      <c r="E5" s="37">
        <v>5245</v>
      </c>
      <c r="F5" s="37">
        <v>5334</v>
      </c>
      <c r="G5" s="37">
        <v>5291</v>
      </c>
      <c r="H5" s="37">
        <v>5285</v>
      </c>
      <c r="I5" s="37">
        <v>5197</v>
      </c>
      <c r="J5" s="37">
        <v>5220</v>
      </c>
      <c r="K5" s="37">
        <v>5357</v>
      </c>
      <c r="L5" s="37">
        <v>5391</v>
      </c>
      <c r="M5" s="37">
        <v>5443</v>
      </c>
      <c r="N5" s="37">
        <v>5443</v>
      </c>
      <c r="O5" s="37">
        <v>5350</v>
      </c>
      <c r="P5" s="37">
        <v>5306</v>
      </c>
      <c r="Q5" s="37">
        <v>5437</v>
      </c>
      <c r="R5" s="37">
        <v>5513</v>
      </c>
      <c r="S5" s="37">
        <v>5521</v>
      </c>
      <c r="T5" s="37">
        <v>5496</v>
      </c>
      <c r="U5" s="37">
        <v>5508</v>
      </c>
      <c r="V5" s="37">
        <v>5341</v>
      </c>
      <c r="W5" s="37">
        <v>5484</v>
      </c>
      <c r="X5" s="37">
        <v>5361</v>
      </c>
      <c r="Y5" s="37">
        <v>5303</v>
      </c>
      <c r="Z5" s="37">
        <v>5388</v>
      </c>
      <c r="AA5" s="37">
        <v>5319</v>
      </c>
      <c r="AB5" s="37">
        <v>5259</v>
      </c>
      <c r="AC5" s="37">
        <v>5201</v>
      </c>
      <c r="AD5" s="33">
        <v>5316</v>
      </c>
      <c r="AE5" s="33">
        <v>5401</v>
      </c>
      <c r="AF5" s="33">
        <v>5338</v>
      </c>
    </row>
    <row r="6" spans="1:32" x14ac:dyDescent="0.2">
      <c r="A6" s="36" t="s">
        <v>104</v>
      </c>
      <c r="B6" s="37">
        <v>57168</v>
      </c>
      <c r="C6" s="37">
        <v>57167</v>
      </c>
      <c r="D6" s="37">
        <v>57896</v>
      </c>
      <c r="E6" s="37">
        <v>58511</v>
      </c>
      <c r="F6" s="37">
        <v>58567</v>
      </c>
      <c r="G6" s="37">
        <v>58979</v>
      </c>
      <c r="H6" s="37">
        <v>58585</v>
      </c>
      <c r="I6" s="37">
        <v>58765</v>
      </c>
      <c r="J6" s="37">
        <v>58355</v>
      </c>
      <c r="K6" s="37">
        <v>58654</v>
      </c>
      <c r="L6" s="37">
        <v>58588</v>
      </c>
      <c r="M6" s="37">
        <v>58749</v>
      </c>
      <c r="N6" s="37">
        <v>59156</v>
      </c>
      <c r="O6" s="37">
        <v>59576</v>
      </c>
      <c r="P6" s="37">
        <v>59862</v>
      </c>
      <c r="Q6" s="37">
        <v>60503</v>
      </c>
      <c r="R6" s="37">
        <v>60421</v>
      </c>
      <c r="S6" s="37">
        <v>59734</v>
      </c>
      <c r="T6" s="37">
        <v>59266</v>
      </c>
      <c r="U6" s="37">
        <v>59158</v>
      </c>
      <c r="V6" s="37">
        <v>59187</v>
      </c>
      <c r="W6" s="37">
        <v>59121</v>
      </c>
      <c r="X6" s="37">
        <v>59402</v>
      </c>
      <c r="Y6" s="37">
        <v>58965</v>
      </c>
      <c r="Z6" s="37">
        <v>58753</v>
      </c>
      <c r="AA6" s="37">
        <v>59234</v>
      </c>
      <c r="AB6" s="37">
        <v>60048</v>
      </c>
      <c r="AC6" s="37">
        <v>60190</v>
      </c>
      <c r="AD6" s="33">
        <v>60326</v>
      </c>
      <c r="AE6" s="33">
        <v>60530</v>
      </c>
      <c r="AF6" s="33">
        <v>60401</v>
      </c>
    </row>
    <row r="7" spans="1:32" x14ac:dyDescent="0.2">
      <c r="A7" s="36" t="s">
        <v>105</v>
      </c>
      <c r="B7" s="37">
        <v>86263</v>
      </c>
      <c r="C7" s="37">
        <v>86240</v>
      </c>
      <c r="D7" s="37">
        <v>87358</v>
      </c>
      <c r="E7" s="37">
        <v>88261</v>
      </c>
      <c r="F7" s="37">
        <v>88323</v>
      </c>
      <c r="G7" s="37">
        <v>88949</v>
      </c>
      <c r="H7" s="37">
        <v>88307</v>
      </c>
      <c r="I7" s="37">
        <v>88506</v>
      </c>
      <c r="J7" s="37">
        <v>87943</v>
      </c>
      <c r="K7" s="37">
        <v>88416</v>
      </c>
      <c r="L7" s="37">
        <v>88357</v>
      </c>
      <c r="M7" s="37">
        <v>88587</v>
      </c>
      <c r="N7" s="37">
        <v>89290</v>
      </c>
      <c r="O7" s="37">
        <v>89947</v>
      </c>
      <c r="P7" s="37">
        <v>90324</v>
      </c>
      <c r="Q7" s="37">
        <v>91229</v>
      </c>
      <c r="R7" s="37">
        <v>91060</v>
      </c>
      <c r="S7" s="37">
        <v>90067</v>
      </c>
      <c r="T7" s="37">
        <v>89454</v>
      </c>
      <c r="U7" s="37">
        <v>89294</v>
      </c>
      <c r="V7" s="37">
        <v>89246</v>
      </c>
      <c r="W7" s="37">
        <v>89108</v>
      </c>
      <c r="X7" s="37">
        <v>89604</v>
      </c>
      <c r="Y7" s="37">
        <v>88990</v>
      </c>
      <c r="Z7" s="37">
        <v>88658</v>
      </c>
      <c r="AA7" s="37">
        <v>89409</v>
      </c>
      <c r="AB7" s="37">
        <v>90614</v>
      </c>
      <c r="AC7" s="37">
        <v>90832</v>
      </c>
      <c r="AD7" s="33">
        <v>91005</v>
      </c>
      <c r="AE7" s="33">
        <v>91271</v>
      </c>
      <c r="AF7" s="33">
        <v>91123</v>
      </c>
    </row>
    <row r="8" spans="1:32" x14ac:dyDescent="0.2">
      <c r="A8" s="36" t="s">
        <v>106</v>
      </c>
      <c r="B8" s="37">
        <v>2576</v>
      </c>
      <c r="C8" s="37">
        <v>2681</v>
      </c>
      <c r="D8" s="37">
        <v>2639</v>
      </c>
      <c r="E8" s="37">
        <v>2741</v>
      </c>
      <c r="F8" s="37">
        <v>2789</v>
      </c>
      <c r="G8" s="37">
        <v>2639</v>
      </c>
      <c r="H8" s="37">
        <v>2640</v>
      </c>
      <c r="I8" s="37">
        <v>2709</v>
      </c>
      <c r="J8" s="37">
        <v>2867</v>
      </c>
      <c r="K8" s="37">
        <v>2891</v>
      </c>
      <c r="L8" s="37">
        <v>2819</v>
      </c>
      <c r="M8" s="37">
        <v>2712</v>
      </c>
      <c r="N8" s="37">
        <v>2661</v>
      </c>
      <c r="O8" s="37">
        <v>2663</v>
      </c>
      <c r="P8" s="37">
        <v>2648</v>
      </c>
      <c r="Q8" s="37">
        <v>2723</v>
      </c>
      <c r="R8" s="37">
        <v>2820</v>
      </c>
      <c r="S8" s="37">
        <v>2658</v>
      </c>
      <c r="T8" s="37">
        <v>2638</v>
      </c>
      <c r="U8" s="37">
        <v>2740</v>
      </c>
      <c r="V8" s="37">
        <v>2746</v>
      </c>
      <c r="W8" s="37">
        <v>2759</v>
      </c>
      <c r="X8" s="37">
        <v>2721</v>
      </c>
      <c r="Y8" s="37">
        <v>2712</v>
      </c>
      <c r="Z8" s="37">
        <v>2705</v>
      </c>
      <c r="AA8" s="37">
        <v>2730</v>
      </c>
      <c r="AB8" s="37">
        <v>2664</v>
      </c>
      <c r="AC8" s="37">
        <v>2653</v>
      </c>
      <c r="AD8" s="33">
        <v>2808</v>
      </c>
      <c r="AE8" s="33">
        <v>2737</v>
      </c>
      <c r="AF8" s="33">
        <v>2768</v>
      </c>
    </row>
    <row r="9" spans="1:32" x14ac:dyDescent="0.2">
      <c r="A9" s="36" t="s">
        <v>107</v>
      </c>
      <c r="B9" s="37">
        <v>21137</v>
      </c>
      <c r="C9" s="37">
        <v>21092</v>
      </c>
      <c r="D9" s="37">
        <v>21114</v>
      </c>
      <c r="E9" s="37">
        <v>21083</v>
      </c>
      <c r="F9" s="37">
        <v>21376</v>
      </c>
      <c r="G9" s="37">
        <v>22064</v>
      </c>
      <c r="H9" s="37">
        <v>23089</v>
      </c>
      <c r="I9" s="37">
        <v>22494</v>
      </c>
      <c r="J9" s="37">
        <v>21861</v>
      </c>
      <c r="K9" s="37">
        <v>21774</v>
      </c>
      <c r="L9" s="37">
        <v>21434</v>
      </c>
      <c r="M9" s="37">
        <v>21615</v>
      </c>
      <c r="N9" s="37">
        <v>21781</v>
      </c>
      <c r="O9" s="37">
        <v>22028</v>
      </c>
      <c r="P9" s="37">
        <v>22145</v>
      </c>
      <c r="Q9" s="37">
        <v>22304</v>
      </c>
      <c r="R9" s="37">
        <v>22251</v>
      </c>
      <c r="S9" s="37">
        <v>22851</v>
      </c>
      <c r="T9" s="37">
        <v>24247</v>
      </c>
      <c r="U9" s="37">
        <v>23761</v>
      </c>
      <c r="V9" s="37">
        <v>23204</v>
      </c>
      <c r="W9" s="37">
        <v>22572</v>
      </c>
      <c r="X9" s="37">
        <v>22506</v>
      </c>
      <c r="Y9" s="37">
        <v>22410</v>
      </c>
      <c r="Z9" s="37">
        <v>22679</v>
      </c>
      <c r="AA9" s="37">
        <v>22856</v>
      </c>
      <c r="AB9" s="37">
        <v>23176</v>
      </c>
      <c r="AC9" s="37">
        <v>23055</v>
      </c>
      <c r="AD9" s="33">
        <v>23129</v>
      </c>
      <c r="AE9" s="33">
        <v>23673</v>
      </c>
      <c r="AF9" s="33">
        <v>25048</v>
      </c>
    </row>
    <row r="10" spans="1:32" x14ac:dyDescent="0.2">
      <c r="A10" s="36" t="s">
        <v>108</v>
      </c>
      <c r="B10" s="37">
        <v>49350</v>
      </c>
      <c r="C10" s="37">
        <v>49155</v>
      </c>
      <c r="D10" s="37">
        <v>49167</v>
      </c>
      <c r="E10" s="37">
        <v>49119</v>
      </c>
      <c r="F10" s="37">
        <v>49869</v>
      </c>
      <c r="G10" s="37">
        <v>51071</v>
      </c>
      <c r="H10" s="37">
        <v>53394</v>
      </c>
      <c r="I10" s="37">
        <v>52082</v>
      </c>
      <c r="J10" s="37">
        <v>50612</v>
      </c>
      <c r="K10" s="37">
        <v>50655</v>
      </c>
      <c r="L10" s="37">
        <v>50104</v>
      </c>
      <c r="M10" s="37">
        <v>50284</v>
      </c>
      <c r="N10" s="37">
        <v>50743</v>
      </c>
      <c r="O10" s="37">
        <v>51182</v>
      </c>
      <c r="P10" s="37">
        <v>51334</v>
      </c>
      <c r="Q10" s="37">
        <v>51752</v>
      </c>
      <c r="R10" s="37">
        <v>51846</v>
      </c>
      <c r="S10" s="37">
        <v>52926</v>
      </c>
      <c r="T10" s="37">
        <v>56176</v>
      </c>
      <c r="U10" s="37">
        <v>55042</v>
      </c>
      <c r="V10" s="37">
        <v>53755</v>
      </c>
      <c r="W10" s="37">
        <v>52482</v>
      </c>
      <c r="X10" s="37">
        <v>52436</v>
      </c>
      <c r="Y10" s="37">
        <v>52013</v>
      </c>
      <c r="Z10" s="37">
        <v>52722</v>
      </c>
      <c r="AA10" s="37">
        <v>53127</v>
      </c>
      <c r="AB10" s="37">
        <v>53771</v>
      </c>
      <c r="AC10" s="37">
        <v>53522</v>
      </c>
      <c r="AD10" s="33">
        <v>53825</v>
      </c>
      <c r="AE10" s="33">
        <v>54882</v>
      </c>
      <c r="AF10" s="33">
        <v>57997</v>
      </c>
    </row>
    <row r="11" spans="1:32" x14ac:dyDescent="0.2">
      <c r="A11" s="36" t="s">
        <v>109</v>
      </c>
      <c r="B11" s="37">
        <v>2295</v>
      </c>
      <c r="C11" s="37">
        <v>2298</v>
      </c>
      <c r="D11" s="37">
        <v>2272</v>
      </c>
      <c r="E11" s="37">
        <v>2315</v>
      </c>
      <c r="F11" s="37">
        <v>2348</v>
      </c>
      <c r="G11" s="37">
        <v>2337</v>
      </c>
      <c r="H11" s="37">
        <v>2416</v>
      </c>
      <c r="I11" s="37">
        <v>2445</v>
      </c>
      <c r="J11" s="37">
        <v>2361</v>
      </c>
      <c r="K11" s="37">
        <v>2402</v>
      </c>
      <c r="L11" s="37">
        <v>2362</v>
      </c>
      <c r="M11" s="37">
        <v>2344</v>
      </c>
      <c r="N11" s="37">
        <v>2362</v>
      </c>
      <c r="O11" s="37">
        <v>2373</v>
      </c>
      <c r="P11" s="37">
        <v>2360</v>
      </c>
      <c r="Q11" s="37">
        <v>2403</v>
      </c>
      <c r="R11" s="37">
        <v>2463</v>
      </c>
      <c r="S11" s="37">
        <v>2448</v>
      </c>
      <c r="T11" s="37">
        <v>2510</v>
      </c>
      <c r="U11" s="37">
        <v>2488</v>
      </c>
      <c r="V11" s="37">
        <v>2370</v>
      </c>
      <c r="W11" s="37">
        <v>2392</v>
      </c>
      <c r="X11" s="37">
        <v>2385</v>
      </c>
      <c r="Y11" s="37">
        <v>2368</v>
      </c>
      <c r="Z11" s="37">
        <v>2404</v>
      </c>
      <c r="AA11" s="37">
        <v>2430</v>
      </c>
      <c r="AB11" s="37">
        <v>2388</v>
      </c>
      <c r="AC11" s="37">
        <v>2376</v>
      </c>
      <c r="AD11" s="33">
        <v>2456</v>
      </c>
      <c r="AE11" s="33">
        <v>2437</v>
      </c>
      <c r="AF11" s="33">
        <v>2539</v>
      </c>
    </row>
    <row r="12" spans="1:32" x14ac:dyDescent="0.2">
      <c r="A12" s="36" t="s">
        <v>110</v>
      </c>
      <c r="B12" s="37">
        <v>18039</v>
      </c>
      <c r="C12" s="37">
        <v>17982</v>
      </c>
      <c r="D12" s="37">
        <v>18140</v>
      </c>
      <c r="E12" s="37">
        <v>17996</v>
      </c>
      <c r="F12" s="37">
        <v>17904</v>
      </c>
      <c r="G12" s="37">
        <v>18185</v>
      </c>
      <c r="H12" s="37">
        <v>18134</v>
      </c>
      <c r="I12" s="37">
        <v>17834</v>
      </c>
      <c r="J12" s="37">
        <v>17502</v>
      </c>
      <c r="K12" s="37">
        <v>17660</v>
      </c>
      <c r="L12" s="37">
        <v>17687</v>
      </c>
      <c r="M12" s="37">
        <v>17819</v>
      </c>
      <c r="N12" s="37">
        <v>17923</v>
      </c>
      <c r="O12" s="37">
        <v>18072</v>
      </c>
      <c r="P12" s="37">
        <v>18034</v>
      </c>
      <c r="Q12" s="37">
        <v>17943</v>
      </c>
      <c r="R12" s="37">
        <v>17733</v>
      </c>
      <c r="S12" s="37">
        <v>17947</v>
      </c>
      <c r="T12" s="37">
        <v>18180</v>
      </c>
      <c r="U12" s="37">
        <v>17882</v>
      </c>
      <c r="V12" s="37">
        <v>17675</v>
      </c>
      <c r="W12" s="37">
        <v>17577</v>
      </c>
      <c r="X12" s="37">
        <v>17698</v>
      </c>
      <c r="Y12" s="37">
        <v>17485</v>
      </c>
      <c r="Z12" s="37">
        <v>17827</v>
      </c>
      <c r="AA12" s="37">
        <v>17944</v>
      </c>
      <c r="AB12" s="37">
        <v>18219</v>
      </c>
      <c r="AC12" s="37">
        <v>17973</v>
      </c>
      <c r="AD12" s="33">
        <v>17821</v>
      </c>
      <c r="AE12" s="33">
        <v>18016</v>
      </c>
      <c r="AF12" s="33">
        <v>18152</v>
      </c>
    </row>
    <row r="13" spans="1:32" x14ac:dyDescent="0.2">
      <c r="A13" s="36" t="s">
        <v>111</v>
      </c>
      <c r="B13" s="37">
        <v>18039</v>
      </c>
      <c r="C13" s="37">
        <v>17982</v>
      </c>
      <c r="D13" s="37">
        <v>18140</v>
      </c>
      <c r="E13" s="37">
        <v>17996</v>
      </c>
      <c r="F13" s="37">
        <v>17904</v>
      </c>
      <c r="G13" s="37">
        <v>18185</v>
      </c>
      <c r="H13" s="37">
        <v>18134</v>
      </c>
      <c r="I13" s="37">
        <v>17834</v>
      </c>
      <c r="J13" s="37">
        <v>17502</v>
      </c>
      <c r="K13" s="37">
        <v>17660</v>
      </c>
      <c r="L13" s="37">
        <v>17687</v>
      </c>
      <c r="M13" s="37">
        <v>17819</v>
      </c>
      <c r="N13" s="37">
        <v>17923</v>
      </c>
      <c r="O13" s="37">
        <v>18072</v>
      </c>
      <c r="P13" s="37">
        <v>18034</v>
      </c>
      <c r="Q13" s="37">
        <v>17943</v>
      </c>
      <c r="R13" s="37">
        <v>17733</v>
      </c>
      <c r="S13" s="37">
        <v>17947</v>
      </c>
      <c r="T13" s="37">
        <v>18180</v>
      </c>
      <c r="U13" s="37">
        <v>17882</v>
      </c>
      <c r="V13" s="37">
        <v>17675</v>
      </c>
      <c r="W13" s="37">
        <v>17577</v>
      </c>
      <c r="X13" s="37">
        <v>17698</v>
      </c>
      <c r="Y13" s="37">
        <v>17485</v>
      </c>
      <c r="Z13" s="37">
        <v>17827</v>
      </c>
      <c r="AA13" s="37">
        <v>17944</v>
      </c>
      <c r="AB13" s="37">
        <v>18219</v>
      </c>
      <c r="AC13" s="37">
        <v>17973</v>
      </c>
      <c r="AD13" s="33">
        <v>17821</v>
      </c>
      <c r="AE13" s="33">
        <v>18016</v>
      </c>
      <c r="AF13" s="33">
        <v>18152</v>
      </c>
    </row>
    <row r="14" spans="1:32" x14ac:dyDescent="0.2">
      <c r="A14" s="36" t="s">
        <v>112</v>
      </c>
      <c r="B14" s="37">
        <v>5133</v>
      </c>
      <c r="C14" s="37">
        <v>5152</v>
      </c>
      <c r="D14" s="37">
        <v>5219</v>
      </c>
      <c r="E14" s="37">
        <v>5237</v>
      </c>
      <c r="F14" s="37">
        <v>5279</v>
      </c>
      <c r="G14" s="37">
        <v>5271</v>
      </c>
      <c r="H14" s="37">
        <v>5224</v>
      </c>
      <c r="I14" s="37">
        <v>5236</v>
      </c>
      <c r="J14" s="37">
        <v>5200</v>
      </c>
      <c r="K14" s="37">
        <v>5252</v>
      </c>
      <c r="L14" s="37">
        <v>5262</v>
      </c>
      <c r="M14" s="37">
        <v>5254</v>
      </c>
      <c r="N14" s="37">
        <v>5320</v>
      </c>
      <c r="O14" s="37">
        <v>5337</v>
      </c>
      <c r="P14" s="37">
        <v>5380</v>
      </c>
      <c r="Q14" s="37">
        <v>5421</v>
      </c>
      <c r="R14" s="37">
        <v>5419</v>
      </c>
      <c r="S14" s="37">
        <v>5343</v>
      </c>
      <c r="T14" s="37">
        <v>5310</v>
      </c>
      <c r="U14" s="37">
        <v>5299</v>
      </c>
      <c r="V14" s="37">
        <v>5266</v>
      </c>
      <c r="W14" s="37">
        <v>5309</v>
      </c>
      <c r="X14" s="37">
        <v>5369</v>
      </c>
      <c r="Y14" s="37">
        <v>5286</v>
      </c>
      <c r="Z14" s="37">
        <v>5278</v>
      </c>
      <c r="AA14" s="37">
        <v>5320</v>
      </c>
      <c r="AB14" s="37">
        <v>5404</v>
      </c>
      <c r="AC14" s="37">
        <v>5420</v>
      </c>
      <c r="AD14" s="33">
        <v>5422</v>
      </c>
      <c r="AE14" s="33">
        <v>5407</v>
      </c>
      <c r="AF14" s="33">
        <v>5417</v>
      </c>
    </row>
    <row r="15" spans="1:32" x14ac:dyDescent="0.2">
      <c r="A15" s="36" t="s">
        <v>113</v>
      </c>
      <c r="B15" s="37">
        <v>642</v>
      </c>
      <c r="C15" s="37">
        <v>671</v>
      </c>
      <c r="D15" s="37">
        <v>660</v>
      </c>
      <c r="E15" s="37">
        <v>696</v>
      </c>
      <c r="F15" s="37">
        <v>740</v>
      </c>
      <c r="G15" s="37">
        <v>693</v>
      </c>
      <c r="H15" s="37">
        <v>690</v>
      </c>
      <c r="I15" s="37">
        <v>727</v>
      </c>
      <c r="J15" s="37">
        <v>746</v>
      </c>
      <c r="K15" s="37">
        <v>744</v>
      </c>
      <c r="L15" s="37">
        <v>714</v>
      </c>
      <c r="M15" s="37">
        <v>645</v>
      </c>
      <c r="N15" s="37">
        <v>591</v>
      </c>
      <c r="O15" s="37">
        <v>562</v>
      </c>
      <c r="P15" s="37">
        <v>573</v>
      </c>
      <c r="Q15" s="37">
        <v>619</v>
      </c>
      <c r="R15" s="37">
        <v>719</v>
      </c>
      <c r="S15" s="37">
        <v>650</v>
      </c>
      <c r="T15" s="37">
        <v>641</v>
      </c>
      <c r="U15" s="37">
        <v>740</v>
      </c>
      <c r="V15" s="37">
        <v>630</v>
      </c>
      <c r="W15" s="37">
        <v>635</v>
      </c>
      <c r="X15" s="37">
        <v>639</v>
      </c>
      <c r="Y15" s="37">
        <v>663</v>
      </c>
      <c r="Z15" s="37">
        <v>661</v>
      </c>
      <c r="AA15" s="37">
        <v>643</v>
      </c>
      <c r="AB15" s="37">
        <v>583</v>
      </c>
      <c r="AC15" s="37">
        <v>585</v>
      </c>
      <c r="AD15" s="33">
        <v>673</v>
      </c>
      <c r="AE15" s="33">
        <v>688</v>
      </c>
      <c r="AF15" s="33">
        <v>726</v>
      </c>
    </row>
    <row r="16" spans="1:32" x14ac:dyDescent="0.2">
      <c r="A16" s="36" t="s">
        <v>114</v>
      </c>
      <c r="B16" s="37">
        <v>40143</v>
      </c>
      <c r="C16" s="37">
        <v>40112</v>
      </c>
      <c r="D16" s="37">
        <v>40628</v>
      </c>
      <c r="E16" s="37">
        <v>40559</v>
      </c>
      <c r="F16" s="37">
        <v>40597</v>
      </c>
      <c r="G16" s="37">
        <v>41204</v>
      </c>
      <c r="H16" s="37">
        <v>39988</v>
      </c>
      <c r="I16" s="37">
        <v>40183</v>
      </c>
      <c r="J16" s="37">
        <v>40001</v>
      </c>
      <c r="K16" s="37">
        <v>40451</v>
      </c>
      <c r="L16" s="37">
        <v>40708</v>
      </c>
      <c r="M16" s="37">
        <v>40845</v>
      </c>
      <c r="N16" s="37">
        <v>40858</v>
      </c>
      <c r="O16" s="37">
        <v>40823</v>
      </c>
      <c r="P16" s="37">
        <v>41011</v>
      </c>
      <c r="Q16" s="37">
        <v>41423</v>
      </c>
      <c r="R16" s="37">
        <v>41161</v>
      </c>
      <c r="S16" s="37">
        <v>41627</v>
      </c>
      <c r="T16" s="37">
        <v>40553</v>
      </c>
      <c r="U16" s="37">
        <v>40717</v>
      </c>
      <c r="V16" s="37">
        <v>41047</v>
      </c>
      <c r="W16" s="37">
        <v>40898</v>
      </c>
      <c r="X16" s="37">
        <v>41396</v>
      </c>
      <c r="Y16" s="37">
        <v>41119</v>
      </c>
      <c r="Z16" s="37">
        <v>41036</v>
      </c>
      <c r="AA16" s="37">
        <v>41110</v>
      </c>
      <c r="AB16" s="37">
        <v>41797</v>
      </c>
      <c r="AC16" s="37">
        <v>41606</v>
      </c>
      <c r="AD16" s="33">
        <v>41573</v>
      </c>
      <c r="AE16" s="33">
        <v>42082</v>
      </c>
      <c r="AF16" s="33">
        <v>40929</v>
      </c>
    </row>
    <row r="17" spans="1:32" x14ac:dyDescent="0.2">
      <c r="A17" s="36" t="s">
        <v>115</v>
      </c>
      <c r="B17" s="37">
        <v>2469</v>
      </c>
      <c r="C17" s="37">
        <v>2559</v>
      </c>
      <c r="D17" s="37">
        <v>2520</v>
      </c>
      <c r="E17" s="37">
        <v>2616</v>
      </c>
      <c r="F17" s="37">
        <v>2666</v>
      </c>
      <c r="G17" s="37">
        <v>2620</v>
      </c>
      <c r="H17" s="37">
        <v>2683</v>
      </c>
      <c r="I17" s="37">
        <v>2682</v>
      </c>
      <c r="J17" s="37">
        <v>2727</v>
      </c>
      <c r="K17" s="37">
        <v>2752</v>
      </c>
      <c r="L17" s="37">
        <v>2677</v>
      </c>
      <c r="M17" s="37">
        <v>2547</v>
      </c>
      <c r="N17" s="37">
        <v>2365</v>
      </c>
      <c r="O17" s="37">
        <v>2344</v>
      </c>
      <c r="P17" s="37">
        <v>2399</v>
      </c>
      <c r="Q17" s="37">
        <v>2505</v>
      </c>
      <c r="R17" s="37">
        <v>2696</v>
      </c>
      <c r="S17" s="37">
        <v>2677</v>
      </c>
      <c r="T17" s="37">
        <v>2530</v>
      </c>
      <c r="U17" s="37">
        <v>2588</v>
      </c>
      <c r="V17" s="37">
        <v>2443</v>
      </c>
      <c r="W17" s="37">
        <v>2525</v>
      </c>
      <c r="X17" s="37">
        <v>2536</v>
      </c>
      <c r="Y17" s="37">
        <v>2548</v>
      </c>
      <c r="Z17" s="37">
        <v>2484</v>
      </c>
      <c r="AA17" s="37">
        <v>2498</v>
      </c>
      <c r="AB17" s="37">
        <v>2412</v>
      </c>
      <c r="AC17" s="37">
        <v>2420</v>
      </c>
      <c r="AD17" s="33">
        <v>2595</v>
      </c>
      <c r="AE17" s="33">
        <v>2676</v>
      </c>
      <c r="AF17" s="33">
        <v>2706</v>
      </c>
    </row>
    <row r="18" spans="1:32" x14ac:dyDescent="0.2">
      <c r="A18" s="36" t="s">
        <v>116</v>
      </c>
      <c r="B18" s="37">
        <v>6178</v>
      </c>
      <c r="C18" s="37">
        <v>6214</v>
      </c>
      <c r="D18" s="37">
        <v>6320</v>
      </c>
      <c r="E18" s="37">
        <v>6369</v>
      </c>
      <c r="F18" s="37">
        <v>6499</v>
      </c>
      <c r="G18" s="37">
        <v>6279</v>
      </c>
      <c r="H18" s="37">
        <v>6411</v>
      </c>
      <c r="I18" s="37">
        <v>6410</v>
      </c>
      <c r="J18" s="37">
        <v>6419</v>
      </c>
      <c r="K18" s="37">
        <v>6453</v>
      </c>
      <c r="L18" s="37">
        <v>6439</v>
      </c>
      <c r="M18" s="37">
        <v>6399</v>
      </c>
      <c r="N18" s="37">
        <v>6344</v>
      </c>
      <c r="O18" s="37">
        <v>6443</v>
      </c>
      <c r="P18" s="37">
        <v>6431</v>
      </c>
      <c r="Q18" s="37">
        <v>6499</v>
      </c>
      <c r="R18" s="37">
        <v>6662</v>
      </c>
      <c r="S18" s="37">
        <v>6515</v>
      </c>
      <c r="T18" s="37">
        <v>6599</v>
      </c>
      <c r="U18" s="37">
        <v>6500</v>
      </c>
      <c r="V18" s="37">
        <v>6433</v>
      </c>
      <c r="W18" s="37">
        <v>6455</v>
      </c>
      <c r="X18" s="37">
        <v>6492</v>
      </c>
      <c r="Y18" s="37">
        <v>6330</v>
      </c>
      <c r="Z18" s="37">
        <v>6343</v>
      </c>
      <c r="AA18" s="37">
        <v>6411</v>
      </c>
      <c r="AB18" s="37">
        <v>6450</v>
      </c>
      <c r="AC18" s="37">
        <v>6429</v>
      </c>
      <c r="AD18" s="33">
        <v>6619</v>
      </c>
      <c r="AE18" s="33">
        <v>6481</v>
      </c>
      <c r="AF18" s="33">
        <v>6663</v>
      </c>
    </row>
    <row r="19" spans="1:32" x14ac:dyDescent="0.2">
      <c r="A19" s="36" t="s">
        <v>117</v>
      </c>
      <c r="B19" s="37">
        <v>737</v>
      </c>
      <c r="C19" s="37">
        <v>768</v>
      </c>
      <c r="D19" s="37">
        <v>773</v>
      </c>
      <c r="E19" s="37">
        <v>775</v>
      </c>
      <c r="F19" s="37">
        <v>813</v>
      </c>
      <c r="G19" s="37">
        <v>758</v>
      </c>
      <c r="H19" s="37">
        <v>760</v>
      </c>
      <c r="I19" s="37">
        <v>753</v>
      </c>
      <c r="J19" s="37">
        <v>787</v>
      </c>
      <c r="K19" s="37">
        <v>787</v>
      </c>
      <c r="L19" s="37">
        <v>775</v>
      </c>
      <c r="M19" s="37">
        <v>740</v>
      </c>
      <c r="N19" s="37">
        <v>715</v>
      </c>
      <c r="O19" s="37">
        <v>696</v>
      </c>
      <c r="P19" s="37">
        <v>688</v>
      </c>
      <c r="Q19" s="37">
        <v>729</v>
      </c>
      <c r="R19" s="37">
        <v>797</v>
      </c>
      <c r="S19" s="37">
        <v>734</v>
      </c>
      <c r="T19" s="37">
        <v>736</v>
      </c>
      <c r="U19" s="37">
        <v>750</v>
      </c>
      <c r="V19" s="37">
        <v>731</v>
      </c>
      <c r="W19" s="37">
        <v>729</v>
      </c>
      <c r="X19" s="37">
        <v>744</v>
      </c>
      <c r="Y19" s="37">
        <v>746</v>
      </c>
      <c r="Z19" s="37">
        <v>766</v>
      </c>
      <c r="AA19" s="37">
        <v>760</v>
      </c>
      <c r="AB19" s="37">
        <v>730</v>
      </c>
      <c r="AC19" s="37">
        <v>729</v>
      </c>
      <c r="AD19" s="33">
        <v>790</v>
      </c>
      <c r="AE19" s="33">
        <v>774</v>
      </c>
      <c r="AF19" s="33">
        <v>805</v>
      </c>
    </row>
    <row r="20" spans="1:32" x14ac:dyDescent="0.2">
      <c r="A20" s="36" t="s">
        <v>118</v>
      </c>
      <c r="B20" s="37">
        <v>4283</v>
      </c>
      <c r="C20" s="37">
        <v>4449</v>
      </c>
      <c r="D20" s="37">
        <v>4478</v>
      </c>
      <c r="E20" s="37">
        <v>4476</v>
      </c>
      <c r="F20" s="37">
        <v>4586</v>
      </c>
      <c r="G20" s="37">
        <v>4438</v>
      </c>
      <c r="H20" s="37">
        <v>4429</v>
      </c>
      <c r="I20" s="37">
        <v>4355</v>
      </c>
      <c r="J20" s="37">
        <v>4385</v>
      </c>
      <c r="K20" s="37">
        <v>4365</v>
      </c>
      <c r="L20" s="37">
        <v>4387</v>
      </c>
      <c r="M20" s="37">
        <v>4415</v>
      </c>
      <c r="N20" s="37">
        <v>4439</v>
      </c>
      <c r="O20" s="37">
        <v>4493</v>
      </c>
      <c r="P20" s="37">
        <v>4516</v>
      </c>
      <c r="Q20" s="37">
        <v>4512</v>
      </c>
      <c r="R20" s="37">
        <v>4603</v>
      </c>
      <c r="S20" s="37">
        <v>4510</v>
      </c>
      <c r="T20" s="37">
        <v>4618</v>
      </c>
      <c r="U20" s="37">
        <v>4578</v>
      </c>
      <c r="V20" s="37">
        <v>4512</v>
      </c>
      <c r="W20" s="37">
        <v>4465</v>
      </c>
      <c r="X20" s="37">
        <v>4525</v>
      </c>
      <c r="Y20" s="37">
        <v>4569</v>
      </c>
      <c r="Z20" s="37">
        <v>4586</v>
      </c>
      <c r="AA20" s="37">
        <v>4686</v>
      </c>
      <c r="AB20" s="37">
        <v>4689</v>
      </c>
      <c r="AC20" s="37">
        <v>4615</v>
      </c>
      <c r="AD20" s="33">
        <v>4748</v>
      </c>
      <c r="AE20" s="33">
        <v>4698</v>
      </c>
      <c r="AF20" s="33">
        <v>4757</v>
      </c>
    </row>
    <row r="21" spans="1:32" x14ac:dyDescent="0.2">
      <c r="A21" s="36" t="s">
        <v>119</v>
      </c>
      <c r="B21" s="37">
        <v>4088</v>
      </c>
      <c r="C21" s="37">
        <v>4056</v>
      </c>
      <c r="D21" s="37">
        <v>4068</v>
      </c>
      <c r="E21" s="37">
        <v>4071</v>
      </c>
      <c r="F21" s="37">
        <v>4117</v>
      </c>
      <c r="G21" s="37">
        <v>4229</v>
      </c>
      <c r="H21" s="37">
        <v>4179</v>
      </c>
      <c r="I21" s="37">
        <v>4117</v>
      </c>
      <c r="J21" s="37">
        <v>4008</v>
      </c>
      <c r="K21" s="37">
        <v>4021</v>
      </c>
      <c r="L21" s="37">
        <v>4019</v>
      </c>
      <c r="M21" s="37">
        <v>4034</v>
      </c>
      <c r="N21" s="37">
        <v>4119</v>
      </c>
      <c r="O21" s="37">
        <v>4062</v>
      </c>
      <c r="P21" s="37">
        <v>4102</v>
      </c>
      <c r="Q21" s="37">
        <v>4077</v>
      </c>
      <c r="R21" s="37">
        <v>4052</v>
      </c>
      <c r="S21" s="37">
        <v>4125</v>
      </c>
      <c r="T21" s="37">
        <v>4192</v>
      </c>
      <c r="U21" s="37">
        <v>4130</v>
      </c>
      <c r="V21" s="37">
        <v>4023</v>
      </c>
      <c r="W21" s="37">
        <v>3957</v>
      </c>
      <c r="X21" s="37">
        <v>3963</v>
      </c>
      <c r="Y21" s="37">
        <v>3920</v>
      </c>
      <c r="Z21" s="37">
        <v>4054</v>
      </c>
      <c r="AA21" s="37">
        <v>4051</v>
      </c>
      <c r="AB21" s="37">
        <v>4106</v>
      </c>
      <c r="AC21" s="37">
        <v>4046</v>
      </c>
      <c r="AD21" s="33">
        <v>4048</v>
      </c>
      <c r="AE21" s="33">
        <v>4129</v>
      </c>
      <c r="AF21" s="33">
        <v>4177</v>
      </c>
    </row>
    <row r="22" spans="1:32" x14ac:dyDescent="0.2">
      <c r="A22" s="36" t="s">
        <v>120</v>
      </c>
      <c r="B22" s="37">
        <v>2093</v>
      </c>
      <c r="C22" s="37">
        <v>2098</v>
      </c>
      <c r="D22" s="37">
        <v>2116</v>
      </c>
      <c r="E22" s="37">
        <v>2128</v>
      </c>
      <c r="F22" s="37">
        <v>2131</v>
      </c>
      <c r="G22" s="37">
        <v>2104</v>
      </c>
      <c r="H22" s="37">
        <v>2140</v>
      </c>
      <c r="I22" s="37">
        <v>2230</v>
      </c>
      <c r="J22" s="37">
        <v>2168</v>
      </c>
      <c r="K22" s="37">
        <v>2133</v>
      </c>
      <c r="L22" s="37">
        <v>2054</v>
      </c>
      <c r="M22" s="37">
        <v>2067</v>
      </c>
      <c r="N22" s="37">
        <v>2054</v>
      </c>
      <c r="O22" s="37">
        <v>2100</v>
      </c>
      <c r="P22" s="37">
        <v>2115</v>
      </c>
      <c r="Q22" s="37">
        <v>2122</v>
      </c>
      <c r="R22" s="37">
        <v>2193</v>
      </c>
      <c r="S22" s="37">
        <v>2139</v>
      </c>
      <c r="T22" s="37">
        <v>2125</v>
      </c>
      <c r="U22" s="37">
        <v>2175</v>
      </c>
      <c r="V22" s="37">
        <v>2078</v>
      </c>
      <c r="W22" s="37">
        <v>2103</v>
      </c>
      <c r="X22" s="37">
        <v>2094</v>
      </c>
      <c r="Y22" s="37">
        <v>2091</v>
      </c>
      <c r="Z22" s="37">
        <v>2103</v>
      </c>
      <c r="AA22" s="37">
        <v>2125</v>
      </c>
      <c r="AB22" s="37">
        <v>2123</v>
      </c>
      <c r="AC22" s="37">
        <v>2113</v>
      </c>
      <c r="AD22" s="33">
        <v>2183</v>
      </c>
      <c r="AE22" s="33">
        <v>2175</v>
      </c>
      <c r="AF22" s="33">
        <v>2214</v>
      </c>
    </row>
    <row r="23" spans="1:32" x14ac:dyDescent="0.2">
      <c r="A23" s="36" t="s">
        <v>121</v>
      </c>
      <c r="B23" s="37">
        <v>5919</v>
      </c>
      <c r="C23" s="37">
        <v>5897</v>
      </c>
      <c r="D23" s="37">
        <v>5884</v>
      </c>
      <c r="E23" s="37">
        <v>6041</v>
      </c>
      <c r="F23" s="37">
        <v>6081</v>
      </c>
      <c r="G23" s="37">
        <v>6044</v>
      </c>
      <c r="H23" s="37">
        <v>6027</v>
      </c>
      <c r="I23" s="37">
        <v>5922</v>
      </c>
      <c r="J23" s="37">
        <v>6006</v>
      </c>
      <c r="K23" s="37">
        <v>6011</v>
      </c>
      <c r="L23" s="37">
        <v>5904</v>
      </c>
      <c r="M23" s="37">
        <v>5850</v>
      </c>
      <c r="N23" s="37">
        <v>5784</v>
      </c>
      <c r="O23" s="37">
        <v>5765</v>
      </c>
      <c r="P23" s="37">
        <v>5737</v>
      </c>
      <c r="Q23" s="37">
        <v>5894</v>
      </c>
      <c r="R23" s="37">
        <v>6096</v>
      </c>
      <c r="S23" s="37">
        <v>6097</v>
      </c>
      <c r="T23" s="37">
        <v>6066</v>
      </c>
      <c r="U23" s="37">
        <v>6055</v>
      </c>
      <c r="V23" s="37">
        <v>5874</v>
      </c>
      <c r="W23" s="37">
        <v>5846</v>
      </c>
      <c r="X23" s="37">
        <v>5857</v>
      </c>
      <c r="Y23" s="37">
        <v>5851</v>
      </c>
      <c r="Z23" s="37">
        <v>5938</v>
      </c>
      <c r="AA23" s="37">
        <v>5913</v>
      </c>
      <c r="AB23" s="37">
        <v>5845</v>
      </c>
      <c r="AC23" s="37">
        <v>5882</v>
      </c>
      <c r="AD23" s="33">
        <v>6041</v>
      </c>
      <c r="AE23" s="33">
        <v>6079</v>
      </c>
      <c r="AF23" s="33">
        <v>6143</v>
      </c>
    </row>
    <row r="24" spans="1:32" x14ac:dyDescent="0.2">
      <c r="A24" s="36" t="s">
        <v>122</v>
      </c>
      <c r="B24" s="37">
        <v>43169</v>
      </c>
      <c r="C24" s="37">
        <v>43149</v>
      </c>
      <c r="D24" s="37">
        <v>43165</v>
      </c>
      <c r="E24" s="37">
        <v>43247</v>
      </c>
      <c r="F24" s="37">
        <v>43616</v>
      </c>
      <c r="G24" s="37">
        <v>44743</v>
      </c>
      <c r="H24" s="37">
        <v>46287</v>
      </c>
      <c r="I24" s="37">
        <v>45822</v>
      </c>
      <c r="J24" s="37">
        <v>43276</v>
      </c>
      <c r="K24" s="37">
        <v>43355</v>
      </c>
      <c r="L24" s="37">
        <v>42838</v>
      </c>
      <c r="M24" s="37">
        <v>43414</v>
      </c>
      <c r="N24" s="37">
        <v>43599</v>
      </c>
      <c r="O24" s="37">
        <v>43672</v>
      </c>
      <c r="P24" s="37">
        <v>43406</v>
      </c>
      <c r="Q24" s="37">
        <v>43782</v>
      </c>
      <c r="R24" s="37">
        <v>43680</v>
      </c>
      <c r="S24" s="37">
        <v>45632</v>
      </c>
      <c r="T24" s="37">
        <v>47016</v>
      </c>
      <c r="U24" s="37">
        <v>46701</v>
      </c>
      <c r="V24" s="37">
        <v>44394</v>
      </c>
      <c r="W24" s="37">
        <v>43434</v>
      </c>
      <c r="X24" s="37">
        <v>43195</v>
      </c>
      <c r="Y24" s="37">
        <v>42986</v>
      </c>
      <c r="Z24" s="37">
        <v>43622</v>
      </c>
      <c r="AA24" s="37">
        <v>43818</v>
      </c>
      <c r="AB24" s="37">
        <v>44197</v>
      </c>
      <c r="AC24" s="37">
        <v>44028</v>
      </c>
      <c r="AD24" s="33">
        <v>44113</v>
      </c>
      <c r="AE24" s="33">
        <v>45733</v>
      </c>
      <c r="AF24" s="33">
        <v>47298</v>
      </c>
    </row>
    <row r="25" spans="1:32" x14ac:dyDescent="0.2">
      <c r="A25" s="36" t="s">
        <v>123</v>
      </c>
      <c r="B25" s="37">
        <v>49350</v>
      </c>
      <c r="C25" s="37">
        <v>49155</v>
      </c>
      <c r="D25" s="37">
        <v>49167</v>
      </c>
      <c r="E25" s="37">
        <v>49119</v>
      </c>
      <c r="F25" s="37">
        <v>49869</v>
      </c>
      <c r="G25" s="37">
        <v>51071</v>
      </c>
      <c r="H25" s="37">
        <v>53394</v>
      </c>
      <c r="I25" s="37">
        <v>52082</v>
      </c>
      <c r="J25" s="37">
        <v>50612</v>
      </c>
      <c r="K25" s="37">
        <v>50655</v>
      </c>
      <c r="L25" s="37">
        <v>50104</v>
      </c>
      <c r="M25" s="37">
        <v>50284</v>
      </c>
      <c r="N25" s="37">
        <v>50743</v>
      </c>
      <c r="O25" s="37">
        <v>51182</v>
      </c>
      <c r="P25" s="37">
        <v>51334</v>
      </c>
      <c r="Q25" s="37">
        <v>51752</v>
      </c>
      <c r="R25" s="37">
        <v>51846</v>
      </c>
      <c r="S25" s="37">
        <v>52926</v>
      </c>
      <c r="T25" s="37">
        <v>56176</v>
      </c>
      <c r="U25" s="37">
        <v>55042</v>
      </c>
      <c r="V25" s="37">
        <v>53755</v>
      </c>
      <c r="W25" s="37">
        <v>52482</v>
      </c>
      <c r="X25" s="37">
        <v>52436</v>
      </c>
      <c r="Y25" s="37">
        <v>52013</v>
      </c>
      <c r="Z25" s="37">
        <v>52722</v>
      </c>
      <c r="AA25" s="37">
        <v>53127</v>
      </c>
      <c r="AB25" s="37">
        <v>53771</v>
      </c>
      <c r="AC25" s="37">
        <v>53522</v>
      </c>
      <c r="AD25" s="33">
        <v>53825</v>
      </c>
      <c r="AE25" s="33">
        <v>54882</v>
      </c>
      <c r="AF25" s="33">
        <v>57997</v>
      </c>
    </row>
    <row r="26" spans="1:32" x14ac:dyDescent="0.2">
      <c r="A26" s="36" t="s">
        <v>124</v>
      </c>
      <c r="B26" s="37">
        <v>636</v>
      </c>
      <c r="C26" s="37">
        <v>654</v>
      </c>
      <c r="D26" s="37">
        <v>639</v>
      </c>
      <c r="E26" s="37">
        <v>660</v>
      </c>
      <c r="F26" s="37">
        <v>669</v>
      </c>
      <c r="G26" s="37">
        <v>619</v>
      </c>
      <c r="H26" s="37">
        <v>635</v>
      </c>
      <c r="I26" s="37">
        <v>641</v>
      </c>
      <c r="J26" s="37">
        <v>686</v>
      </c>
      <c r="K26" s="37">
        <v>671</v>
      </c>
      <c r="L26" s="37">
        <v>656</v>
      </c>
      <c r="M26" s="37">
        <v>622</v>
      </c>
      <c r="N26" s="37">
        <v>583</v>
      </c>
      <c r="O26" s="37">
        <v>578</v>
      </c>
      <c r="P26" s="37">
        <v>575</v>
      </c>
      <c r="Q26" s="37">
        <v>617</v>
      </c>
      <c r="R26" s="37">
        <v>662</v>
      </c>
      <c r="S26" s="37">
        <v>649</v>
      </c>
      <c r="T26" s="37">
        <v>620</v>
      </c>
      <c r="U26" s="37">
        <v>631</v>
      </c>
      <c r="V26" s="37">
        <v>606</v>
      </c>
      <c r="W26" s="37">
        <v>620</v>
      </c>
      <c r="X26" s="37">
        <v>617</v>
      </c>
      <c r="Y26" s="37">
        <v>637</v>
      </c>
      <c r="Z26" s="37">
        <v>635</v>
      </c>
      <c r="AA26" s="37">
        <v>626</v>
      </c>
      <c r="AB26" s="37">
        <v>593</v>
      </c>
      <c r="AC26" s="37">
        <v>591</v>
      </c>
      <c r="AD26" s="33">
        <v>643</v>
      </c>
      <c r="AE26" s="33">
        <v>646</v>
      </c>
      <c r="AF26" s="33">
        <v>672</v>
      </c>
    </row>
    <row r="27" spans="1:32" x14ac:dyDescent="0.2">
      <c r="A27" s="36" t="s">
        <v>125</v>
      </c>
      <c r="B27" s="37">
        <v>5561</v>
      </c>
      <c r="C27" s="37">
        <v>5489</v>
      </c>
      <c r="D27" s="37">
        <v>5565</v>
      </c>
      <c r="E27" s="37">
        <v>5661</v>
      </c>
      <c r="F27" s="37">
        <v>6147</v>
      </c>
      <c r="G27" s="37">
        <v>6682</v>
      </c>
      <c r="H27" s="37">
        <v>6787</v>
      </c>
      <c r="I27" s="37">
        <v>6894</v>
      </c>
      <c r="J27" s="37">
        <v>6660</v>
      </c>
      <c r="K27" s="37">
        <v>5754</v>
      </c>
      <c r="L27" s="37">
        <v>5657</v>
      </c>
      <c r="M27" s="37">
        <v>5656</v>
      </c>
      <c r="N27" s="37">
        <v>5712</v>
      </c>
      <c r="O27" s="37">
        <v>5695</v>
      </c>
      <c r="P27" s="37">
        <v>5660</v>
      </c>
      <c r="Q27" s="37">
        <v>5709</v>
      </c>
      <c r="R27" s="37">
        <v>6092</v>
      </c>
      <c r="S27" s="37">
        <v>6613</v>
      </c>
      <c r="T27" s="37">
        <v>6636</v>
      </c>
      <c r="U27" s="37">
        <v>6831</v>
      </c>
      <c r="V27" s="37">
        <v>6503</v>
      </c>
      <c r="W27" s="37">
        <v>5704</v>
      </c>
      <c r="X27" s="37">
        <v>5616</v>
      </c>
      <c r="Y27" s="37">
        <v>5616</v>
      </c>
      <c r="Z27" s="37">
        <v>5734</v>
      </c>
      <c r="AA27" s="37">
        <v>5629</v>
      </c>
      <c r="AB27" s="37">
        <v>5642</v>
      </c>
      <c r="AC27" s="37">
        <v>5638</v>
      </c>
      <c r="AD27" s="33">
        <v>6118</v>
      </c>
      <c r="AE27" s="33">
        <v>6504</v>
      </c>
      <c r="AF27" s="33">
        <v>6566</v>
      </c>
    </row>
    <row r="28" spans="1:32" x14ac:dyDescent="0.2">
      <c r="A28" s="36" t="s">
        <v>126</v>
      </c>
      <c r="B28" s="37">
        <v>513</v>
      </c>
      <c r="C28" s="37">
        <v>512</v>
      </c>
      <c r="D28" s="37">
        <v>501</v>
      </c>
      <c r="E28" s="37">
        <v>535</v>
      </c>
      <c r="F28" s="37">
        <v>567</v>
      </c>
      <c r="G28" s="37">
        <v>501</v>
      </c>
      <c r="H28" s="37">
        <v>469</v>
      </c>
      <c r="I28" s="37">
        <v>512</v>
      </c>
      <c r="J28" s="37">
        <v>559</v>
      </c>
      <c r="K28" s="37">
        <v>557</v>
      </c>
      <c r="L28" s="37">
        <v>540</v>
      </c>
      <c r="M28" s="37">
        <v>519</v>
      </c>
      <c r="N28" s="37">
        <v>499</v>
      </c>
      <c r="O28" s="37">
        <v>490</v>
      </c>
      <c r="P28" s="37">
        <v>483</v>
      </c>
      <c r="Q28" s="37">
        <v>516</v>
      </c>
      <c r="R28" s="37">
        <v>552</v>
      </c>
      <c r="S28" s="37">
        <v>501</v>
      </c>
      <c r="T28" s="37">
        <v>445</v>
      </c>
      <c r="U28" s="37">
        <v>490</v>
      </c>
      <c r="V28" s="37">
        <v>508</v>
      </c>
      <c r="W28" s="37">
        <v>522</v>
      </c>
      <c r="X28" s="37">
        <v>516</v>
      </c>
      <c r="Y28" s="37">
        <v>538</v>
      </c>
      <c r="Z28" s="37">
        <v>542</v>
      </c>
      <c r="AA28" s="37">
        <v>532</v>
      </c>
      <c r="AB28" s="37">
        <v>499</v>
      </c>
      <c r="AC28" s="37">
        <v>504</v>
      </c>
      <c r="AD28" s="33">
        <v>555</v>
      </c>
      <c r="AE28" s="33">
        <v>525</v>
      </c>
      <c r="AF28" s="33">
        <v>505</v>
      </c>
    </row>
    <row r="29" spans="1:32" x14ac:dyDescent="0.2">
      <c r="A29" s="36" t="s">
        <v>127</v>
      </c>
      <c r="B29" s="37">
        <v>1288</v>
      </c>
      <c r="C29" s="37">
        <v>1317</v>
      </c>
      <c r="D29" s="37">
        <v>1293</v>
      </c>
      <c r="E29" s="37">
        <v>1289</v>
      </c>
      <c r="F29" s="37">
        <v>1272</v>
      </c>
      <c r="G29" s="37">
        <v>1325</v>
      </c>
      <c r="H29" s="37">
        <v>1305</v>
      </c>
      <c r="I29" s="37">
        <v>1314</v>
      </c>
      <c r="J29" s="37">
        <v>1300</v>
      </c>
      <c r="K29" s="37">
        <v>1292</v>
      </c>
      <c r="L29" s="37">
        <v>1280</v>
      </c>
      <c r="M29" s="37">
        <v>1304</v>
      </c>
      <c r="N29" s="37">
        <v>1330</v>
      </c>
      <c r="O29" s="37">
        <v>1335</v>
      </c>
      <c r="P29" s="37">
        <v>1285</v>
      </c>
      <c r="Q29" s="37">
        <v>1310</v>
      </c>
      <c r="R29" s="37">
        <v>1299</v>
      </c>
      <c r="S29" s="37">
        <v>1371</v>
      </c>
      <c r="T29" s="37">
        <v>1351</v>
      </c>
      <c r="U29" s="37">
        <v>1379</v>
      </c>
      <c r="V29" s="37">
        <v>1290</v>
      </c>
      <c r="W29" s="37">
        <v>1264</v>
      </c>
      <c r="X29" s="37">
        <v>1241</v>
      </c>
      <c r="Y29" s="37">
        <v>1342</v>
      </c>
      <c r="Z29" s="37">
        <v>1391</v>
      </c>
      <c r="AA29" s="37">
        <v>1409</v>
      </c>
      <c r="AB29" s="37">
        <v>1345</v>
      </c>
      <c r="AC29" s="37">
        <v>1323</v>
      </c>
      <c r="AD29" s="33">
        <v>1295</v>
      </c>
      <c r="AE29" s="33">
        <v>1408</v>
      </c>
      <c r="AF29" s="33">
        <v>1416</v>
      </c>
    </row>
    <row r="30" spans="1:32" x14ac:dyDescent="0.2">
      <c r="A30" s="36" t="s">
        <v>128</v>
      </c>
      <c r="B30" s="37">
        <v>29332</v>
      </c>
      <c r="C30" s="37">
        <v>29294</v>
      </c>
      <c r="D30" s="37">
        <v>29661</v>
      </c>
      <c r="E30" s="37">
        <v>29656</v>
      </c>
      <c r="F30" s="37">
        <v>29699</v>
      </c>
      <c r="G30" s="37">
        <v>30139</v>
      </c>
      <c r="H30" s="37">
        <v>29266</v>
      </c>
      <c r="I30" s="37">
        <v>29386</v>
      </c>
      <c r="J30" s="37">
        <v>29235</v>
      </c>
      <c r="K30" s="37">
        <v>29548</v>
      </c>
      <c r="L30" s="37">
        <v>29700</v>
      </c>
      <c r="M30" s="37">
        <v>29797</v>
      </c>
      <c r="N30" s="37">
        <v>29773</v>
      </c>
      <c r="O30" s="37">
        <v>29754</v>
      </c>
      <c r="P30" s="37">
        <v>29902</v>
      </c>
      <c r="Q30" s="37">
        <v>30261</v>
      </c>
      <c r="R30" s="37">
        <v>30120</v>
      </c>
      <c r="S30" s="37">
        <v>30443</v>
      </c>
      <c r="T30" s="37">
        <v>29632</v>
      </c>
      <c r="U30" s="37">
        <v>29771</v>
      </c>
      <c r="V30" s="37">
        <v>29965</v>
      </c>
      <c r="W30" s="37">
        <v>29883</v>
      </c>
      <c r="X30" s="37">
        <v>30235</v>
      </c>
      <c r="Y30" s="37">
        <v>30005</v>
      </c>
      <c r="Z30" s="37">
        <v>29943</v>
      </c>
      <c r="AA30" s="37">
        <v>29971</v>
      </c>
      <c r="AB30" s="37">
        <v>30509</v>
      </c>
      <c r="AC30" s="37">
        <v>30402</v>
      </c>
      <c r="AD30" s="33">
        <v>30351</v>
      </c>
      <c r="AE30" s="33">
        <v>30704</v>
      </c>
      <c r="AF30" s="33">
        <v>29863</v>
      </c>
    </row>
    <row r="31" spans="1:32" x14ac:dyDescent="0.2">
      <c r="A31" s="36" t="s">
        <v>129</v>
      </c>
      <c r="B31" s="37">
        <v>40143</v>
      </c>
      <c r="C31" s="37">
        <v>40112</v>
      </c>
      <c r="D31" s="37">
        <v>40628</v>
      </c>
      <c r="E31" s="37">
        <v>40559</v>
      </c>
      <c r="F31" s="37">
        <v>40597</v>
      </c>
      <c r="G31" s="37">
        <v>41204</v>
      </c>
      <c r="H31" s="37">
        <v>39988</v>
      </c>
      <c r="I31" s="37">
        <v>40183</v>
      </c>
      <c r="J31" s="37">
        <v>40001</v>
      </c>
      <c r="K31" s="37">
        <v>40451</v>
      </c>
      <c r="L31" s="37">
        <v>40708</v>
      </c>
      <c r="M31" s="37">
        <v>40845</v>
      </c>
      <c r="N31" s="37">
        <v>40858</v>
      </c>
      <c r="O31" s="37">
        <v>40823</v>
      </c>
      <c r="P31" s="37">
        <v>41011</v>
      </c>
      <c r="Q31" s="37">
        <v>41423</v>
      </c>
      <c r="R31" s="37">
        <v>41161</v>
      </c>
      <c r="S31" s="37">
        <v>41627</v>
      </c>
      <c r="T31" s="37">
        <v>40553</v>
      </c>
      <c r="U31" s="37">
        <v>40717</v>
      </c>
      <c r="V31" s="37">
        <v>41047</v>
      </c>
      <c r="W31" s="37">
        <v>40898</v>
      </c>
      <c r="X31" s="37">
        <v>41396</v>
      </c>
      <c r="Y31" s="37">
        <v>41119</v>
      </c>
      <c r="Z31" s="37">
        <v>41036</v>
      </c>
      <c r="AA31" s="37">
        <v>41110</v>
      </c>
      <c r="AB31" s="37">
        <v>41797</v>
      </c>
      <c r="AC31" s="37">
        <v>41606</v>
      </c>
      <c r="AD31" s="33">
        <v>41573</v>
      </c>
      <c r="AE31" s="33">
        <v>42082</v>
      </c>
      <c r="AF31" s="33">
        <v>40929</v>
      </c>
    </row>
    <row r="32" spans="1:32" x14ac:dyDescent="0.2">
      <c r="A32" s="36" t="s">
        <v>130</v>
      </c>
      <c r="B32" s="37">
        <v>8366</v>
      </c>
      <c r="C32" s="37">
        <v>8520</v>
      </c>
      <c r="D32" s="37">
        <v>8498</v>
      </c>
      <c r="E32" s="37">
        <v>8548</v>
      </c>
      <c r="F32" s="37">
        <v>8591</v>
      </c>
      <c r="G32" s="37">
        <v>8478</v>
      </c>
      <c r="H32" s="37">
        <v>8324</v>
      </c>
      <c r="I32" s="37">
        <v>8390</v>
      </c>
      <c r="J32" s="37">
        <v>8444</v>
      </c>
      <c r="K32" s="37">
        <v>8495</v>
      </c>
      <c r="L32" s="37">
        <v>8434</v>
      </c>
      <c r="M32" s="37">
        <v>8401</v>
      </c>
      <c r="N32" s="37">
        <v>8296</v>
      </c>
      <c r="O32" s="37">
        <v>8338</v>
      </c>
      <c r="P32" s="37">
        <v>8347</v>
      </c>
      <c r="Q32" s="37">
        <v>8411</v>
      </c>
      <c r="R32" s="37">
        <v>8415</v>
      </c>
      <c r="S32" s="37">
        <v>8357</v>
      </c>
      <c r="T32" s="37">
        <v>8271</v>
      </c>
      <c r="U32" s="37">
        <v>8246</v>
      </c>
      <c r="V32" s="37">
        <v>8158</v>
      </c>
      <c r="W32" s="37">
        <v>8339</v>
      </c>
      <c r="X32" s="37">
        <v>8259</v>
      </c>
      <c r="Y32" s="37">
        <v>8167</v>
      </c>
      <c r="Z32" s="37">
        <v>8127</v>
      </c>
      <c r="AA32" s="37">
        <v>8164</v>
      </c>
      <c r="AB32" s="37">
        <v>8178</v>
      </c>
      <c r="AC32" s="37">
        <v>8148</v>
      </c>
      <c r="AD32" s="33">
        <v>8243</v>
      </c>
      <c r="AE32" s="33">
        <v>8219</v>
      </c>
      <c r="AF32" s="33">
        <v>8119</v>
      </c>
    </row>
    <row r="33" spans="1:32" x14ac:dyDescent="0.2">
      <c r="A33" s="36" t="s">
        <v>131</v>
      </c>
      <c r="B33" s="37">
        <v>15428</v>
      </c>
      <c r="C33" s="37">
        <v>15443</v>
      </c>
      <c r="D33" s="37">
        <v>15478</v>
      </c>
      <c r="E33" s="37">
        <v>15562</v>
      </c>
      <c r="F33" s="37">
        <v>15649</v>
      </c>
      <c r="G33" s="37">
        <v>16022</v>
      </c>
      <c r="H33" s="37">
        <v>16127</v>
      </c>
      <c r="I33" s="37">
        <v>15962</v>
      </c>
      <c r="J33" s="37">
        <v>15619</v>
      </c>
      <c r="K33" s="37">
        <v>15655</v>
      </c>
      <c r="L33" s="37">
        <v>15516</v>
      </c>
      <c r="M33" s="37">
        <v>15392</v>
      </c>
      <c r="N33" s="37">
        <v>15610</v>
      </c>
      <c r="O33" s="37">
        <v>15744</v>
      </c>
      <c r="P33" s="37">
        <v>15778</v>
      </c>
      <c r="Q33" s="37">
        <v>15887</v>
      </c>
      <c r="R33" s="37">
        <v>15685</v>
      </c>
      <c r="S33" s="37">
        <v>15916</v>
      </c>
      <c r="T33" s="37">
        <v>16217</v>
      </c>
      <c r="U33" s="37">
        <v>15890</v>
      </c>
      <c r="V33" s="37">
        <v>15522</v>
      </c>
      <c r="W33" s="37">
        <v>15289</v>
      </c>
      <c r="X33" s="37">
        <v>15296</v>
      </c>
      <c r="Y33" s="37">
        <v>15080</v>
      </c>
      <c r="Z33" s="37">
        <v>15425</v>
      </c>
      <c r="AA33" s="37">
        <v>15510</v>
      </c>
      <c r="AB33" s="37">
        <v>15730</v>
      </c>
      <c r="AC33" s="37">
        <v>15713</v>
      </c>
      <c r="AD33" s="33">
        <v>15619</v>
      </c>
      <c r="AE33" s="33">
        <v>15857</v>
      </c>
      <c r="AF33" s="33">
        <v>16021</v>
      </c>
    </row>
    <row r="34" spans="1:32" x14ac:dyDescent="0.2">
      <c r="A34" s="36" t="s">
        <v>132</v>
      </c>
      <c r="B34" s="37">
        <v>40217</v>
      </c>
      <c r="C34" s="37">
        <v>40199</v>
      </c>
      <c r="D34" s="37">
        <v>40317</v>
      </c>
      <c r="E34" s="37">
        <v>40399</v>
      </c>
      <c r="F34" s="37">
        <v>40658</v>
      </c>
      <c r="G34" s="37">
        <v>41594</v>
      </c>
      <c r="H34" s="37">
        <v>41781</v>
      </c>
      <c r="I34" s="37">
        <v>41310</v>
      </c>
      <c r="J34" s="37">
        <v>40413</v>
      </c>
      <c r="K34" s="37">
        <v>40525</v>
      </c>
      <c r="L34" s="37">
        <v>40219</v>
      </c>
      <c r="M34" s="37">
        <v>40047</v>
      </c>
      <c r="N34" s="37">
        <v>40631</v>
      </c>
      <c r="O34" s="37">
        <v>40955</v>
      </c>
      <c r="P34" s="37">
        <v>40955</v>
      </c>
      <c r="Q34" s="37">
        <v>41119</v>
      </c>
      <c r="R34" s="37">
        <v>40563</v>
      </c>
      <c r="S34" s="37">
        <v>41208</v>
      </c>
      <c r="T34" s="37">
        <v>42006</v>
      </c>
      <c r="U34" s="37">
        <v>41186</v>
      </c>
      <c r="V34" s="37">
        <v>40212</v>
      </c>
      <c r="W34" s="37">
        <v>39643</v>
      </c>
      <c r="X34" s="37">
        <v>39764</v>
      </c>
      <c r="Y34" s="37">
        <v>39205</v>
      </c>
      <c r="Z34" s="37">
        <v>40128</v>
      </c>
      <c r="AA34" s="37">
        <v>40425</v>
      </c>
      <c r="AB34" s="37">
        <v>40862</v>
      </c>
      <c r="AC34" s="37">
        <v>40760</v>
      </c>
      <c r="AD34" s="33">
        <v>40492</v>
      </c>
      <c r="AE34" s="33">
        <v>41064</v>
      </c>
      <c r="AF34" s="33">
        <v>41541</v>
      </c>
    </row>
    <row r="35" spans="1:32" x14ac:dyDescent="0.2">
      <c r="A35" s="36" t="s">
        <v>133</v>
      </c>
      <c r="B35" s="37">
        <v>8366</v>
      </c>
      <c r="C35" s="37">
        <v>8520</v>
      </c>
      <c r="D35" s="37">
        <v>8498</v>
      </c>
      <c r="E35" s="37">
        <v>8548</v>
      </c>
      <c r="F35" s="37">
        <v>8591</v>
      </c>
      <c r="G35" s="37">
        <v>8478</v>
      </c>
      <c r="H35" s="37">
        <v>8324</v>
      </c>
      <c r="I35" s="37">
        <v>8390</v>
      </c>
      <c r="J35" s="37">
        <v>8444</v>
      </c>
      <c r="K35" s="37">
        <v>8495</v>
      </c>
      <c r="L35" s="37">
        <v>8434</v>
      </c>
      <c r="M35" s="37">
        <v>8401</v>
      </c>
      <c r="N35" s="37">
        <v>8296</v>
      </c>
      <c r="O35" s="37">
        <v>8338</v>
      </c>
      <c r="P35" s="37">
        <v>8347</v>
      </c>
      <c r="Q35" s="37">
        <v>8411</v>
      </c>
      <c r="R35" s="37">
        <v>8415</v>
      </c>
      <c r="S35" s="37">
        <v>8357</v>
      </c>
      <c r="T35" s="37">
        <v>8271</v>
      </c>
      <c r="U35" s="37">
        <v>8246</v>
      </c>
      <c r="V35" s="37">
        <v>8158</v>
      </c>
      <c r="W35" s="37">
        <v>8339</v>
      </c>
      <c r="X35" s="37">
        <v>8259</v>
      </c>
      <c r="Y35" s="37">
        <v>8167</v>
      </c>
      <c r="Z35" s="37">
        <v>8127</v>
      </c>
      <c r="AA35" s="37">
        <v>8164</v>
      </c>
      <c r="AB35" s="37">
        <v>8178</v>
      </c>
      <c r="AC35" s="37">
        <v>8148</v>
      </c>
      <c r="AD35" s="33">
        <v>8243</v>
      </c>
      <c r="AE35" s="33">
        <v>8219</v>
      </c>
      <c r="AF35" s="33">
        <v>8119</v>
      </c>
    </row>
    <row r="36" spans="1:32" x14ac:dyDescent="0.2">
      <c r="A36" s="36" t="s">
        <v>134</v>
      </c>
      <c r="B36" s="37">
        <v>5772</v>
      </c>
      <c r="C36" s="37">
        <v>5788</v>
      </c>
      <c r="D36" s="37">
        <v>5766</v>
      </c>
      <c r="E36" s="37">
        <v>5794</v>
      </c>
      <c r="F36" s="37">
        <v>5803</v>
      </c>
      <c r="G36" s="37">
        <v>5932</v>
      </c>
      <c r="H36" s="37">
        <v>5962</v>
      </c>
      <c r="I36" s="37">
        <v>5904</v>
      </c>
      <c r="J36" s="37">
        <v>5792</v>
      </c>
      <c r="K36" s="37">
        <v>5796</v>
      </c>
      <c r="L36" s="37">
        <v>5777</v>
      </c>
      <c r="M36" s="37">
        <v>5741</v>
      </c>
      <c r="N36" s="37">
        <v>5817</v>
      </c>
      <c r="O36" s="37">
        <v>5901</v>
      </c>
      <c r="P36" s="37">
        <v>5904</v>
      </c>
      <c r="Q36" s="37">
        <v>5909</v>
      </c>
      <c r="R36" s="37">
        <v>5786</v>
      </c>
      <c r="S36" s="37">
        <v>5871</v>
      </c>
      <c r="T36" s="37">
        <v>5983</v>
      </c>
      <c r="U36" s="37">
        <v>5914</v>
      </c>
      <c r="V36" s="37">
        <v>5758</v>
      </c>
      <c r="W36" s="37">
        <v>5680</v>
      </c>
      <c r="X36" s="37">
        <v>5738</v>
      </c>
      <c r="Y36" s="37">
        <v>5641</v>
      </c>
      <c r="Z36" s="37">
        <v>5810</v>
      </c>
      <c r="AA36" s="37">
        <v>5853</v>
      </c>
      <c r="AB36" s="37">
        <v>5905</v>
      </c>
      <c r="AC36" s="37">
        <v>5870</v>
      </c>
      <c r="AD36" s="33">
        <v>5819</v>
      </c>
      <c r="AE36" s="33">
        <v>5913</v>
      </c>
      <c r="AF36" s="33">
        <v>5940</v>
      </c>
    </row>
    <row r="37" spans="1:32" x14ac:dyDescent="0.2">
      <c r="A37" s="36" t="s">
        <v>135</v>
      </c>
      <c r="B37" s="37">
        <v>1014</v>
      </c>
      <c r="C37" s="37">
        <v>1045</v>
      </c>
      <c r="D37" s="37">
        <v>1037</v>
      </c>
      <c r="E37" s="37">
        <v>1108</v>
      </c>
      <c r="F37" s="37">
        <v>1134</v>
      </c>
      <c r="G37" s="37">
        <v>1087</v>
      </c>
      <c r="H37" s="37">
        <v>1140</v>
      </c>
      <c r="I37" s="37">
        <v>1129</v>
      </c>
      <c r="J37" s="37">
        <v>1351</v>
      </c>
      <c r="K37" s="37">
        <v>1255</v>
      </c>
      <c r="L37" s="37">
        <v>1254</v>
      </c>
      <c r="M37" s="37">
        <v>1179</v>
      </c>
      <c r="N37" s="37">
        <v>1084</v>
      </c>
      <c r="O37" s="37">
        <v>1081</v>
      </c>
      <c r="P37" s="37">
        <v>1059</v>
      </c>
      <c r="Q37" s="37">
        <v>1126</v>
      </c>
      <c r="R37" s="37">
        <v>1206</v>
      </c>
      <c r="S37" s="37">
        <v>1157</v>
      </c>
      <c r="T37" s="37">
        <v>1122</v>
      </c>
      <c r="U37" s="37">
        <v>1128</v>
      </c>
      <c r="V37" s="37">
        <v>1146</v>
      </c>
      <c r="W37" s="37">
        <v>1149</v>
      </c>
      <c r="X37" s="37">
        <v>1171</v>
      </c>
      <c r="Y37" s="37">
        <v>1172</v>
      </c>
      <c r="Z37" s="37">
        <v>1152</v>
      </c>
      <c r="AA37" s="37">
        <v>1145</v>
      </c>
      <c r="AB37" s="37">
        <v>1083</v>
      </c>
      <c r="AC37" s="37">
        <v>1099</v>
      </c>
      <c r="AD37" s="33">
        <v>1169</v>
      </c>
      <c r="AE37" s="33">
        <v>1202</v>
      </c>
      <c r="AF37" s="33">
        <v>1231</v>
      </c>
    </row>
    <row r="38" spans="1:32" x14ac:dyDescent="0.2">
      <c r="A38" s="36" t="s">
        <v>136</v>
      </c>
      <c r="B38" s="37">
        <v>43169</v>
      </c>
      <c r="C38" s="37">
        <v>43149</v>
      </c>
      <c r="D38" s="37">
        <v>43165</v>
      </c>
      <c r="E38" s="37">
        <v>43247</v>
      </c>
      <c r="F38" s="37">
        <v>43616</v>
      </c>
      <c r="G38" s="37">
        <v>44743</v>
      </c>
      <c r="H38" s="37">
        <v>46287</v>
      </c>
      <c r="I38" s="37">
        <v>45822</v>
      </c>
      <c r="J38" s="37">
        <v>43276</v>
      </c>
      <c r="K38" s="37">
        <v>43355</v>
      </c>
      <c r="L38" s="37">
        <v>42838</v>
      </c>
      <c r="M38" s="37">
        <v>43414</v>
      </c>
      <c r="N38" s="37">
        <v>43599</v>
      </c>
      <c r="O38" s="37">
        <v>43672</v>
      </c>
      <c r="P38" s="37">
        <v>43406</v>
      </c>
      <c r="Q38" s="37">
        <v>43782</v>
      </c>
      <c r="R38" s="37">
        <v>43680</v>
      </c>
      <c r="S38" s="37">
        <v>45632</v>
      </c>
      <c r="T38" s="37">
        <v>47016</v>
      </c>
      <c r="U38" s="37">
        <v>46701</v>
      </c>
      <c r="V38" s="37">
        <v>44394</v>
      </c>
      <c r="W38" s="37">
        <v>43434</v>
      </c>
      <c r="X38" s="37">
        <v>43195</v>
      </c>
      <c r="Y38" s="37">
        <v>42986</v>
      </c>
      <c r="Z38" s="37">
        <v>43622</v>
      </c>
      <c r="AA38" s="37">
        <v>43818</v>
      </c>
      <c r="AB38" s="37">
        <v>44197</v>
      </c>
      <c r="AC38" s="37">
        <v>44028</v>
      </c>
      <c r="AD38" s="33">
        <v>44113</v>
      </c>
      <c r="AE38" s="33">
        <v>45733</v>
      </c>
      <c r="AF38" s="33">
        <v>47298</v>
      </c>
    </row>
    <row r="39" spans="1:32" x14ac:dyDescent="0.2">
      <c r="A39" s="36" t="s">
        <v>137</v>
      </c>
      <c r="B39" s="37">
        <v>11113</v>
      </c>
      <c r="C39" s="37">
        <v>11205</v>
      </c>
      <c r="D39" s="37">
        <v>11283</v>
      </c>
      <c r="E39" s="37">
        <v>11324</v>
      </c>
      <c r="F39" s="37">
        <v>11463</v>
      </c>
      <c r="G39" s="37">
        <v>11651</v>
      </c>
      <c r="H39" s="37">
        <v>11415</v>
      </c>
      <c r="I39" s="37">
        <v>11544</v>
      </c>
      <c r="J39" s="37">
        <v>11195</v>
      </c>
      <c r="K39" s="37">
        <v>11371</v>
      </c>
      <c r="L39" s="37">
        <v>11138</v>
      </c>
      <c r="M39" s="37">
        <v>11075</v>
      </c>
      <c r="N39" s="37">
        <v>11110</v>
      </c>
      <c r="O39" s="37">
        <v>11109</v>
      </c>
      <c r="P39" s="37">
        <v>11153</v>
      </c>
      <c r="Q39" s="37">
        <v>11296</v>
      </c>
      <c r="R39" s="37">
        <v>11411</v>
      </c>
      <c r="S39" s="37">
        <v>11620</v>
      </c>
      <c r="T39" s="37">
        <v>11561</v>
      </c>
      <c r="U39" s="37">
        <v>11479</v>
      </c>
      <c r="V39" s="37">
        <v>11229</v>
      </c>
      <c r="W39" s="37">
        <v>11239</v>
      </c>
      <c r="X39" s="37">
        <v>11150</v>
      </c>
      <c r="Y39" s="37">
        <v>11054</v>
      </c>
      <c r="Z39" s="37">
        <v>11178</v>
      </c>
      <c r="AA39" s="37">
        <v>11249</v>
      </c>
      <c r="AB39" s="37">
        <v>11286</v>
      </c>
      <c r="AC39" s="37">
        <v>11173</v>
      </c>
      <c r="AD39" s="33">
        <v>11422</v>
      </c>
      <c r="AE39" s="33">
        <v>11759</v>
      </c>
      <c r="AF39" s="33">
        <v>11683</v>
      </c>
    </row>
    <row r="40" spans="1:32" x14ac:dyDescent="0.2">
      <c r="A40" s="36" t="s">
        <v>138</v>
      </c>
      <c r="B40" s="37">
        <v>34445</v>
      </c>
      <c r="C40" s="37">
        <v>34411</v>
      </c>
      <c r="D40" s="37">
        <v>34551</v>
      </c>
      <c r="E40" s="37">
        <v>34605</v>
      </c>
      <c r="F40" s="37">
        <v>34855</v>
      </c>
      <c r="G40" s="37">
        <v>35662</v>
      </c>
      <c r="H40" s="37">
        <v>35819</v>
      </c>
      <c r="I40" s="37">
        <v>35406</v>
      </c>
      <c r="J40" s="37">
        <v>34621</v>
      </c>
      <c r="K40" s="37">
        <v>34729</v>
      </c>
      <c r="L40" s="37">
        <v>34442</v>
      </c>
      <c r="M40" s="37">
        <v>34306</v>
      </c>
      <c r="N40" s="37">
        <v>34814</v>
      </c>
      <c r="O40" s="37">
        <v>35054</v>
      </c>
      <c r="P40" s="37">
        <v>35051</v>
      </c>
      <c r="Q40" s="37">
        <v>35210</v>
      </c>
      <c r="R40" s="37">
        <v>34777</v>
      </c>
      <c r="S40" s="37">
        <v>35337</v>
      </c>
      <c r="T40" s="37">
        <v>36023</v>
      </c>
      <c r="U40" s="37">
        <v>35272</v>
      </c>
      <c r="V40" s="37">
        <v>34454</v>
      </c>
      <c r="W40" s="37">
        <v>33963</v>
      </c>
      <c r="X40" s="37">
        <v>34026</v>
      </c>
      <c r="Y40" s="37">
        <v>33564</v>
      </c>
      <c r="Z40" s="37">
        <v>34318</v>
      </c>
      <c r="AA40" s="37">
        <v>34572</v>
      </c>
      <c r="AB40" s="37">
        <v>34957</v>
      </c>
      <c r="AC40" s="37">
        <v>34890</v>
      </c>
      <c r="AD40" s="33">
        <v>34673</v>
      </c>
      <c r="AE40" s="33">
        <v>35151</v>
      </c>
      <c r="AF40" s="33">
        <v>35601</v>
      </c>
    </row>
    <row r="41" spans="1:32" x14ac:dyDescent="0.2">
      <c r="A41" s="36" t="s">
        <v>139</v>
      </c>
      <c r="B41" s="37">
        <v>758</v>
      </c>
      <c r="C41" s="37">
        <v>783</v>
      </c>
      <c r="D41" s="37">
        <v>779</v>
      </c>
      <c r="E41" s="37">
        <v>789</v>
      </c>
      <c r="F41" s="37">
        <v>803</v>
      </c>
      <c r="G41" s="37">
        <v>776</v>
      </c>
      <c r="H41" s="37">
        <v>819</v>
      </c>
      <c r="I41" s="37">
        <v>829</v>
      </c>
      <c r="J41" s="37">
        <v>846</v>
      </c>
      <c r="K41" s="37">
        <v>824</v>
      </c>
      <c r="L41" s="37">
        <v>795</v>
      </c>
      <c r="M41" s="37">
        <v>764</v>
      </c>
      <c r="N41" s="37">
        <v>712</v>
      </c>
      <c r="O41" s="37">
        <v>707</v>
      </c>
      <c r="P41" s="37">
        <v>701</v>
      </c>
      <c r="Q41" s="37">
        <v>772</v>
      </c>
      <c r="R41" s="37">
        <v>832</v>
      </c>
      <c r="S41" s="37">
        <v>788</v>
      </c>
      <c r="T41" s="37">
        <v>764</v>
      </c>
      <c r="U41" s="37">
        <v>772</v>
      </c>
      <c r="V41" s="37">
        <v>746</v>
      </c>
      <c r="W41" s="37">
        <v>759</v>
      </c>
      <c r="X41" s="37">
        <v>770</v>
      </c>
      <c r="Y41" s="37">
        <v>791</v>
      </c>
      <c r="Z41" s="37">
        <v>783</v>
      </c>
      <c r="AA41" s="37">
        <v>781</v>
      </c>
      <c r="AB41" s="37">
        <v>740</v>
      </c>
      <c r="AC41" s="37">
        <v>740</v>
      </c>
      <c r="AD41" s="33">
        <v>803</v>
      </c>
      <c r="AE41" s="33">
        <v>808</v>
      </c>
      <c r="AF41" s="33">
        <v>845</v>
      </c>
    </row>
    <row r="42" spans="1:32" x14ac:dyDescent="0.2">
      <c r="A42" s="36" t="s">
        <v>140</v>
      </c>
      <c r="B42" s="37">
        <v>7703</v>
      </c>
      <c r="C42" s="37">
        <v>7658</v>
      </c>
      <c r="D42" s="37">
        <v>7667</v>
      </c>
      <c r="E42" s="37">
        <v>7726</v>
      </c>
      <c r="F42" s="37">
        <v>7794</v>
      </c>
      <c r="G42" s="37">
        <v>7931</v>
      </c>
      <c r="H42" s="37">
        <v>8071</v>
      </c>
      <c r="I42" s="37">
        <v>8007</v>
      </c>
      <c r="J42" s="37">
        <v>7719</v>
      </c>
      <c r="K42" s="37">
        <v>7774</v>
      </c>
      <c r="L42" s="37">
        <v>7603</v>
      </c>
      <c r="M42" s="37">
        <v>7632</v>
      </c>
      <c r="N42" s="37">
        <v>7588</v>
      </c>
      <c r="O42" s="37">
        <v>7567</v>
      </c>
      <c r="P42" s="37">
        <v>7486</v>
      </c>
      <c r="Q42" s="37">
        <v>7665</v>
      </c>
      <c r="R42" s="37">
        <v>7694</v>
      </c>
      <c r="S42" s="37">
        <v>7921</v>
      </c>
      <c r="T42" s="37">
        <v>7793</v>
      </c>
      <c r="U42" s="37">
        <v>7903</v>
      </c>
      <c r="V42" s="37">
        <v>7489</v>
      </c>
      <c r="W42" s="37">
        <v>7454</v>
      </c>
      <c r="X42" s="37">
        <v>7412</v>
      </c>
      <c r="Y42" s="37">
        <v>7311</v>
      </c>
      <c r="Z42" s="37">
        <v>7502</v>
      </c>
      <c r="AA42" s="37">
        <v>7429</v>
      </c>
      <c r="AB42" s="37">
        <v>7330</v>
      </c>
      <c r="AC42" s="37">
        <v>7349</v>
      </c>
      <c r="AD42" s="33">
        <v>7382</v>
      </c>
      <c r="AE42" s="33">
        <v>7580</v>
      </c>
      <c r="AF42" s="33">
        <v>7557</v>
      </c>
    </row>
    <row r="43" spans="1:32" x14ac:dyDescent="0.2">
      <c r="A43" s="36" t="s">
        <v>141</v>
      </c>
      <c r="B43" s="37">
        <v>4492</v>
      </c>
      <c r="C43" s="37">
        <v>4512</v>
      </c>
      <c r="D43" s="37">
        <v>4495</v>
      </c>
      <c r="E43" s="37">
        <v>4170</v>
      </c>
      <c r="F43" s="37">
        <v>3547</v>
      </c>
      <c r="G43" s="37">
        <v>3874</v>
      </c>
      <c r="H43" s="37">
        <v>4266</v>
      </c>
      <c r="I43" s="37">
        <v>4173</v>
      </c>
      <c r="J43" s="37">
        <v>3940</v>
      </c>
      <c r="K43" s="37">
        <v>3600</v>
      </c>
      <c r="L43" s="37">
        <v>3668</v>
      </c>
      <c r="M43" s="37">
        <v>4199</v>
      </c>
      <c r="N43" s="37">
        <v>4619</v>
      </c>
      <c r="O43" s="37">
        <v>4605</v>
      </c>
      <c r="P43" s="37">
        <v>4632</v>
      </c>
      <c r="Q43" s="37">
        <v>4554</v>
      </c>
      <c r="R43" s="37">
        <v>3647</v>
      </c>
      <c r="S43" s="37">
        <v>4158</v>
      </c>
      <c r="T43" s="37">
        <v>4405</v>
      </c>
      <c r="U43" s="37">
        <v>4349</v>
      </c>
      <c r="V43" s="37">
        <v>4023</v>
      </c>
      <c r="W43" s="37">
        <v>3530</v>
      </c>
      <c r="X43" s="37">
        <v>3633</v>
      </c>
      <c r="Y43" s="37">
        <v>4564</v>
      </c>
      <c r="Z43" s="37">
        <v>4812</v>
      </c>
      <c r="AA43" s="37">
        <v>4819</v>
      </c>
      <c r="AB43" s="37">
        <v>4828</v>
      </c>
      <c r="AC43" s="37">
        <v>4519</v>
      </c>
      <c r="AD43" s="33">
        <v>3884</v>
      </c>
      <c r="AE43" s="33">
        <v>4297</v>
      </c>
      <c r="AF43" s="33">
        <v>4650</v>
      </c>
    </row>
    <row r="44" spans="1:32" x14ac:dyDescent="0.2">
      <c r="A44" s="36" t="s">
        <v>142</v>
      </c>
      <c r="B44" s="37">
        <v>1000</v>
      </c>
      <c r="C44" s="37">
        <v>1045</v>
      </c>
      <c r="D44" s="37">
        <v>1042</v>
      </c>
      <c r="E44" s="37">
        <v>1054</v>
      </c>
      <c r="F44" s="37">
        <v>1072</v>
      </c>
      <c r="G44" s="37">
        <v>1072</v>
      </c>
      <c r="H44" s="37">
        <v>1031</v>
      </c>
      <c r="I44" s="37">
        <v>1014</v>
      </c>
      <c r="J44" s="37">
        <v>1066</v>
      </c>
      <c r="K44" s="37">
        <v>1078</v>
      </c>
      <c r="L44" s="37">
        <v>1043</v>
      </c>
      <c r="M44" s="37">
        <v>1010</v>
      </c>
      <c r="N44" s="37">
        <v>963</v>
      </c>
      <c r="O44" s="37">
        <v>949</v>
      </c>
      <c r="P44" s="37">
        <v>965</v>
      </c>
      <c r="Q44" s="37">
        <v>987</v>
      </c>
      <c r="R44" s="37">
        <v>1076</v>
      </c>
      <c r="S44" s="37">
        <v>1043</v>
      </c>
      <c r="T44" s="37">
        <v>1038</v>
      </c>
      <c r="U44" s="37">
        <v>1055</v>
      </c>
      <c r="V44" s="37">
        <v>1032</v>
      </c>
      <c r="W44" s="37">
        <v>1061</v>
      </c>
      <c r="X44" s="37">
        <v>1069</v>
      </c>
      <c r="Y44" s="37">
        <v>1095</v>
      </c>
      <c r="Z44" s="37">
        <v>1073</v>
      </c>
      <c r="AA44" s="37">
        <v>1077</v>
      </c>
      <c r="AB44" s="37">
        <v>1039</v>
      </c>
      <c r="AC44" s="37">
        <v>1029</v>
      </c>
      <c r="AD44" s="33">
        <v>1107</v>
      </c>
      <c r="AE44" s="33">
        <v>1144</v>
      </c>
      <c r="AF44" s="33">
        <v>1131</v>
      </c>
    </row>
    <row r="45" spans="1:32" x14ac:dyDescent="0.2">
      <c r="A45" s="36" t="s">
        <v>143</v>
      </c>
      <c r="B45" s="37">
        <v>895</v>
      </c>
      <c r="C45" s="37">
        <v>902</v>
      </c>
      <c r="D45" s="37">
        <v>883</v>
      </c>
      <c r="E45" s="37">
        <v>830</v>
      </c>
      <c r="F45" s="37">
        <v>865</v>
      </c>
      <c r="G45" s="37">
        <v>863</v>
      </c>
      <c r="H45" s="37">
        <v>973</v>
      </c>
      <c r="I45" s="37">
        <v>958</v>
      </c>
      <c r="J45" s="37">
        <v>951</v>
      </c>
      <c r="K45" s="37">
        <v>974</v>
      </c>
      <c r="L45" s="37">
        <v>949</v>
      </c>
      <c r="M45" s="37">
        <v>955</v>
      </c>
      <c r="N45" s="37">
        <v>929</v>
      </c>
      <c r="O45" s="37">
        <v>942</v>
      </c>
      <c r="P45" s="37">
        <v>902</v>
      </c>
      <c r="Q45" s="37">
        <v>879</v>
      </c>
      <c r="R45" s="37">
        <v>974</v>
      </c>
      <c r="S45" s="37">
        <v>965</v>
      </c>
      <c r="T45" s="37">
        <v>1009</v>
      </c>
      <c r="U45" s="37">
        <v>980</v>
      </c>
      <c r="V45" s="37">
        <v>927</v>
      </c>
      <c r="W45" s="37">
        <v>944</v>
      </c>
      <c r="X45" s="37">
        <v>961</v>
      </c>
      <c r="Y45" s="37">
        <v>994</v>
      </c>
      <c r="Z45" s="37">
        <v>1028</v>
      </c>
      <c r="AA45" s="37">
        <v>1036</v>
      </c>
      <c r="AB45" s="37">
        <v>975</v>
      </c>
      <c r="AC45" s="37">
        <v>897</v>
      </c>
      <c r="AD45" s="33">
        <v>971</v>
      </c>
      <c r="AE45" s="33">
        <v>998</v>
      </c>
      <c r="AF45" s="33">
        <v>1070</v>
      </c>
    </row>
    <row r="46" spans="1:32" x14ac:dyDescent="0.2">
      <c r="A46" s="36" t="s">
        <v>144</v>
      </c>
      <c r="B46" s="37">
        <v>1899</v>
      </c>
      <c r="C46" s="37">
        <v>1893</v>
      </c>
      <c r="D46" s="37">
        <v>1891</v>
      </c>
      <c r="E46" s="37">
        <v>1910</v>
      </c>
      <c r="F46" s="37">
        <v>1967</v>
      </c>
      <c r="G46" s="37">
        <v>2044</v>
      </c>
      <c r="H46" s="37">
        <v>2014</v>
      </c>
      <c r="I46" s="37">
        <v>2023</v>
      </c>
      <c r="J46" s="37">
        <v>1936</v>
      </c>
      <c r="K46" s="37">
        <v>1930</v>
      </c>
      <c r="L46" s="37">
        <v>1911</v>
      </c>
      <c r="M46" s="37">
        <v>1901</v>
      </c>
      <c r="N46" s="37">
        <v>1906</v>
      </c>
      <c r="O46" s="37">
        <v>1886</v>
      </c>
      <c r="P46" s="37">
        <v>1870</v>
      </c>
      <c r="Q46" s="37">
        <v>1905</v>
      </c>
      <c r="R46" s="37">
        <v>1967</v>
      </c>
      <c r="S46" s="37">
        <v>2046</v>
      </c>
      <c r="T46" s="37">
        <v>1989</v>
      </c>
      <c r="U46" s="37">
        <v>2016</v>
      </c>
      <c r="V46" s="37">
        <v>1964</v>
      </c>
      <c r="W46" s="37">
        <v>1903</v>
      </c>
      <c r="X46" s="37">
        <v>1901</v>
      </c>
      <c r="Y46" s="37">
        <v>1864</v>
      </c>
      <c r="Z46" s="37">
        <v>1911</v>
      </c>
      <c r="AA46" s="37">
        <v>1896</v>
      </c>
      <c r="AB46" s="37">
        <v>1901</v>
      </c>
      <c r="AC46" s="37">
        <v>1885</v>
      </c>
      <c r="AD46" s="33">
        <v>1947</v>
      </c>
      <c r="AE46" s="33">
        <v>2035</v>
      </c>
      <c r="AF46" s="33">
        <v>2018</v>
      </c>
    </row>
    <row r="47" spans="1:32" x14ac:dyDescent="0.2">
      <c r="A47" s="36" t="s">
        <v>145</v>
      </c>
      <c r="B47" s="37">
        <v>35860</v>
      </c>
      <c r="C47" s="37">
        <v>36335</v>
      </c>
      <c r="D47" s="37">
        <v>36489</v>
      </c>
      <c r="E47" s="37">
        <v>36652</v>
      </c>
      <c r="F47" s="37">
        <v>36719</v>
      </c>
      <c r="G47" s="37">
        <v>36645</v>
      </c>
      <c r="H47" s="37">
        <v>36072</v>
      </c>
      <c r="I47" s="37">
        <v>36339</v>
      </c>
      <c r="J47" s="37">
        <v>37018</v>
      </c>
      <c r="K47" s="37">
        <v>37272</v>
      </c>
      <c r="L47" s="37">
        <v>37042</v>
      </c>
      <c r="M47" s="37">
        <v>36574</v>
      </c>
      <c r="N47" s="37">
        <v>37154</v>
      </c>
      <c r="O47" s="37">
        <v>37205</v>
      </c>
      <c r="P47" s="37">
        <v>37451</v>
      </c>
      <c r="Q47" s="37">
        <v>37504</v>
      </c>
      <c r="R47" s="37">
        <v>37336</v>
      </c>
      <c r="S47" s="37">
        <v>37492</v>
      </c>
      <c r="T47" s="37">
        <v>36766</v>
      </c>
      <c r="U47" s="37">
        <v>36836</v>
      </c>
      <c r="V47" s="37">
        <v>37761</v>
      </c>
      <c r="W47" s="37">
        <v>37849</v>
      </c>
      <c r="X47" s="37">
        <v>37928</v>
      </c>
      <c r="Y47" s="37">
        <v>37355</v>
      </c>
      <c r="Z47" s="37">
        <v>36965</v>
      </c>
      <c r="AA47" s="37">
        <v>37702</v>
      </c>
      <c r="AB47" s="37">
        <v>38153</v>
      </c>
      <c r="AC47" s="37">
        <v>38020</v>
      </c>
      <c r="AD47" s="33">
        <v>38053</v>
      </c>
      <c r="AE47" s="33">
        <v>38007</v>
      </c>
      <c r="AF47" s="33">
        <v>37352</v>
      </c>
    </row>
    <row r="48" spans="1:32" x14ac:dyDescent="0.2">
      <c r="A48" s="36" t="s">
        <v>146</v>
      </c>
      <c r="B48" s="37">
        <v>57813</v>
      </c>
      <c r="C48" s="37">
        <v>58735</v>
      </c>
      <c r="D48" s="37">
        <v>58923</v>
      </c>
      <c r="E48" s="37">
        <v>59148</v>
      </c>
      <c r="F48" s="37">
        <v>59176</v>
      </c>
      <c r="G48" s="37">
        <v>59037</v>
      </c>
      <c r="H48" s="37">
        <v>58113</v>
      </c>
      <c r="I48" s="37">
        <v>58517</v>
      </c>
      <c r="J48" s="37">
        <v>59489</v>
      </c>
      <c r="K48" s="37">
        <v>59901</v>
      </c>
      <c r="L48" s="37">
        <v>59503</v>
      </c>
      <c r="M48" s="37">
        <v>58888</v>
      </c>
      <c r="N48" s="37">
        <v>59987</v>
      </c>
      <c r="O48" s="37">
        <v>60033</v>
      </c>
      <c r="P48" s="37">
        <v>60357</v>
      </c>
      <c r="Q48" s="37">
        <v>60464</v>
      </c>
      <c r="R48" s="37">
        <v>60170</v>
      </c>
      <c r="S48" s="37">
        <v>60381</v>
      </c>
      <c r="T48" s="37">
        <v>59095</v>
      </c>
      <c r="U48" s="37">
        <v>59222</v>
      </c>
      <c r="V48" s="37">
        <v>60689</v>
      </c>
      <c r="W48" s="37">
        <v>60882</v>
      </c>
      <c r="X48" s="37">
        <v>61061</v>
      </c>
      <c r="Y48" s="37">
        <v>60203</v>
      </c>
      <c r="Z48" s="37">
        <v>59648</v>
      </c>
      <c r="AA48" s="37">
        <v>60789</v>
      </c>
      <c r="AB48" s="37">
        <v>61452</v>
      </c>
      <c r="AC48" s="37">
        <v>61169</v>
      </c>
      <c r="AD48" s="33">
        <v>61240</v>
      </c>
      <c r="AE48" s="33">
        <v>61059</v>
      </c>
      <c r="AF48" s="33">
        <v>59968</v>
      </c>
    </row>
    <row r="49" spans="1:32" x14ac:dyDescent="0.2">
      <c r="A49" s="36" t="s">
        <v>147</v>
      </c>
      <c r="B49" s="37">
        <v>57813</v>
      </c>
      <c r="C49" s="37">
        <v>58735</v>
      </c>
      <c r="D49" s="37">
        <v>58923</v>
      </c>
      <c r="E49" s="37">
        <v>59148</v>
      </c>
      <c r="F49" s="37">
        <v>59176</v>
      </c>
      <c r="G49" s="37">
        <v>59037</v>
      </c>
      <c r="H49" s="37">
        <v>58113</v>
      </c>
      <c r="I49" s="37">
        <v>58517</v>
      </c>
      <c r="J49" s="37">
        <v>59489</v>
      </c>
      <c r="K49" s="37">
        <v>59901</v>
      </c>
      <c r="L49" s="37">
        <v>59503</v>
      </c>
      <c r="M49" s="37">
        <v>58888</v>
      </c>
      <c r="N49" s="37">
        <v>59987</v>
      </c>
      <c r="O49" s="37">
        <v>60033</v>
      </c>
      <c r="P49" s="37">
        <v>60357</v>
      </c>
      <c r="Q49" s="37">
        <v>60464</v>
      </c>
      <c r="R49" s="37">
        <v>60170</v>
      </c>
      <c r="S49" s="37">
        <v>60381</v>
      </c>
      <c r="T49" s="37">
        <v>59095</v>
      </c>
      <c r="U49" s="37">
        <v>59222</v>
      </c>
      <c r="V49" s="37">
        <v>60689</v>
      </c>
      <c r="W49" s="37">
        <v>60882</v>
      </c>
      <c r="X49" s="37">
        <v>61061</v>
      </c>
      <c r="Y49" s="37">
        <v>60203</v>
      </c>
      <c r="Z49" s="37">
        <v>59648</v>
      </c>
      <c r="AA49" s="37">
        <v>60789</v>
      </c>
      <c r="AB49" s="37">
        <v>61452</v>
      </c>
      <c r="AC49" s="37">
        <v>61169</v>
      </c>
      <c r="AD49" s="33">
        <v>61240</v>
      </c>
      <c r="AE49" s="33">
        <v>61059</v>
      </c>
      <c r="AF49" s="33">
        <v>59968</v>
      </c>
    </row>
    <row r="50" spans="1:32" x14ac:dyDescent="0.2">
      <c r="A50" s="36" t="s">
        <v>148</v>
      </c>
      <c r="B50" s="37">
        <v>2418</v>
      </c>
      <c r="C50" s="37">
        <v>2438</v>
      </c>
      <c r="D50" s="37">
        <v>2476</v>
      </c>
      <c r="E50" s="37">
        <v>2541</v>
      </c>
      <c r="F50" s="37">
        <v>2517</v>
      </c>
      <c r="G50" s="37">
        <v>2533</v>
      </c>
      <c r="H50" s="37">
        <v>2441</v>
      </c>
      <c r="I50" s="37">
        <v>2321</v>
      </c>
      <c r="J50" s="37">
        <v>2427</v>
      </c>
      <c r="K50" s="37">
        <v>2480</v>
      </c>
      <c r="L50" s="37">
        <v>2441</v>
      </c>
      <c r="M50" s="37">
        <v>2408</v>
      </c>
      <c r="N50" s="37">
        <v>2435</v>
      </c>
      <c r="O50" s="37">
        <v>2387</v>
      </c>
      <c r="P50" s="37">
        <v>2399</v>
      </c>
      <c r="Q50" s="37">
        <v>2457</v>
      </c>
      <c r="R50" s="37">
        <v>2530</v>
      </c>
      <c r="S50" s="37">
        <v>2462</v>
      </c>
      <c r="T50" s="37">
        <v>2384</v>
      </c>
      <c r="U50" s="37">
        <v>2366</v>
      </c>
      <c r="V50" s="37">
        <v>2417</v>
      </c>
      <c r="W50" s="37">
        <v>2455</v>
      </c>
      <c r="X50" s="37">
        <v>2457</v>
      </c>
      <c r="Y50" s="37">
        <v>2467</v>
      </c>
      <c r="Z50" s="37">
        <v>2482</v>
      </c>
      <c r="AA50" s="37">
        <v>2476</v>
      </c>
      <c r="AB50" s="37">
        <v>2475</v>
      </c>
      <c r="AC50" s="37">
        <v>2479</v>
      </c>
      <c r="AD50" s="33">
        <v>2528</v>
      </c>
      <c r="AE50" s="33">
        <v>2537</v>
      </c>
      <c r="AF50" s="33">
        <v>2505</v>
      </c>
    </row>
    <row r="51" spans="1:32" x14ac:dyDescent="0.2">
      <c r="A51" s="36" t="s">
        <v>149</v>
      </c>
      <c r="B51" s="37">
        <v>8125</v>
      </c>
      <c r="C51" s="37">
        <v>8166</v>
      </c>
      <c r="D51" s="37">
        <v>8219</v>
      </c>
      <c r="E51" s="37">
        <v>8433</v>
      </c>
      <c r="F51" s="37">
        <v>8750</v>
      </c>
      <c r="G51" s="37">
        <v>9281</v>
      </c>
      <c r="H51" s="37">
        <v>9565</v>
      </c>
      <c r="I51" s="37">
        <v>9450</v>
      </c>
      <c r="J51" s="37">
        <v>8926</v>
      </c>
      <c r="K51" s="37">
        <v>8808</v>
      </c>
      <c r="L51" s="37">
        <v>8502</v>
      </c>
      <c r="M51" s="37">
        <v>8493</v>
      </c>
      <c r="N51" s="37">
        <v>8416</v>
      </c>
      <c r="O51" s="37">
        <v>8355</v>
      </c>
      <c r="P51" s="37">
        <v>8393</v>
      </c>
      <c r="Q51" s="37">
        <v>8545</v>
      </c>
      <c r="R51" s="37">
        <v>8860</v>
      </c>
      <c r="S51" s="37">
        <v>9326</v>
      </c>
      <c r="T51" s="37">
        <v>9550</v>
      </c>
      <c r="U51" s="37">
        <v>9330</v>
      </c>
      <c r="V51" s="37">
        <v>8983</v>
      </c>
      <c r="W51" s="37">
        <v>8675</v>
      </c>
      <c r="X51" s="37">
        <v>8437</v>
      </c>
      <c r="Y51" s="37">
        <v>8342</v>
      </c>
      <c r="Z51" s="37">
        <v>8372</v>
      </c>
      <c r="AA51" s="37">
        <v>8390</v>
      </c>
      <c r="AB51" s="37">
        <v>8456</v>
      </c>
      <c r="AC51" s="37">
        <v>8552</v>
      </c>
      <c r="AD51" s="33">
        <v>8872</v>
      </c>
      <c r="AE51" s="33">
        <v>9474</v>
      </c>
      <c r="AF51" s="33">
        <v>9826</v>
      </c>
    </row>
    <row r="52" spans="1:32" x14ac:dyDescent="0.2">
      <c r="A52" s="36" t="s">
        <v>150</v>
      </c>
      <c r="B52" s="37">
        <v>247</v>
      </c>
      <c r="C52" s="37">
        <v>261</v>
      </c>
      <c r="D52" s="37">
        <v>247</v>
      </c>
      <c r="E52" s="37">
        <v>259</v>
      </c>
      <c r="F52" s="37">
        <v>270</v>
      </c>
      <c r="G52" s="37">
        <v>252</v>
      </c>
      <c r="H52" s="37">
        <v>252</v>
      </c>
      <c r="I52" s="37">
        <v>250</v>
      </c>
      <c r="J52" s="37">
        <v>270</v>
      </c>
      <c r="K52" s="37">
        <v>277</v>
      </c>
      <c r="L52" s="37">
        <v>273</v>
      </c>
      <c r="M52" s="37">
        <v>247</v>
      </c>
      <c r="N52" s="37">
        <v>219</v>
      </c>
      <c r="O52" s="37">
        <v>206</v>
      </c>
      <c r="P52" s="37">
        <v>207</v>
      </c>
      <c r="Q52" s="37">
        <v>229</v>
      </c>
      <c r="R52" s="37">
        <v>255</v>
      </c>
      <c r="S52" s="37">
        <v>235</v>
      </c>
      <c r="T52" s="37">
        <v>222</v>
      </c>
      <c r="U52" s="37">
        <v>219</v>
      </c>
      <c r="V52" s="37">
        <v>218</v>
      </c>
      <c r="W52" s="37">
        <v>228</v>
      </c>
      <c r="X52" s="37">
        <v>237</v>
      </c>
      <c r="Y52" s="37">
        <v>240</v>
      </c>
      <c r="Z52" s="37">
        <v>242</v>
      </c>
      <c r="AA52" s="37">
        <v>239</v>
      </c>
      <c r="AB52" s="37">
        <v>215</v>
      </c>
      <c r="AC52" s="37">
        <v>209</v>
      </c>
      <c r="AD52" s="33">
        <v>238</v>
      </c>
      <c r="AE52" s="33">
        <v>242</v>
      </c>
      <c r="AF52" s="33">
        <v>245</v>
      </c>
    </row>
    <row r="53" spans="1:32" x14ac:dyDescent="0.2">
      <c r="A53" s="36" t="s">
        <v>151</v>
      </c>
      <c r="B53" s="37">
        <v>2075</v>
      </c>
      <c r="C53" s="37">
        <v>2126</v>
      </c>
      <c r="D53" s="37">
        <v>2115</v>
      </c>
      <c r="E53" s="37">
        <v>2138</v>
      </c>
      <c r="F53" s="37">
        <v>2183</v>
      </c>
      <c r="G53" s="37">
        <v>2107</v>
      </c>
      <c r="H53" s="37">
        <v>2091</v>
      </c>
      <c r="I53" s="37">
        <v>2086</v>
      </c>
      <c r="J53" s="37">
        <v>2157</v>
      </c>
      <c r="K53" s="37">
        <v>2196</v>
      </c>
      <c r="L53" s="37">
        <v>2116</v>
      </c>
      <c r="M53" s="37">
        <v>2100</v>
      </c>
      <c r="N53" s="37">
        <v>2006</v>
      </c>
      <c r="O53" s="37">
        <v>2005</v>
      </c>
      <c r="P53" s="37">
        <v>2004</v>
      </c>
      <c r="Q53" s="37">
        <v>2067</v>
      </c>
      <c r="R53" s="37">
        <v>2199</v>
      </c>
      <c r="S53" s="37">
        <v>2125</v>
      </c>
      <c r="T53" s="37">
        <v>2079</v>
      </c>
      <c r="U53" s="37">
        <v>2163</v>
      </c>
      <c r="V53" s="37">
        <v>2124</v>
      </c>
      <c r="W53" s="37">
        <v>2165</v>
      </c>
      <c r="X53" s="37">
        <v>2130</v>
      </c>
      <c r="Y53" s="37">
        <v>2172</v>
      </c>
      <c r="Z53" s="37">
        <v>2176</v>
      </c>
      <c r="AA53" s="37">
        <v>2169</v>
      </c>
      <c r="AB53" s="37">
        <v>2123</v>
      </c>
      <c r="AC53" s="37">
        <v>2085</v>
      </c>
      <c r="AD53" s="33">
        <v>2203</v>
      </c>
      <c r="AE53" s="33">
        <v>2195</v>
      </c>
      <c r="AF53" s="33">
        <v>2222</v>
      </c>
    </row>
    <row r="54" spans="1:32" x14ac:dyDescent="0.2">
      <c r="A54" s="36" t="s">
        <v>152</v>
      </c>
      <c r="B54" s="37">
        <v>2576</v>
      </c>
      <c r="C54" s="37">
        <v>2598</v>
      </c>
      <c r="D54" s="37">
        <v>2596</v>
      </c>
      <c r="E54" s="37">
        <v>2644</v>
      </c>
      <c r="F54" s="37">
        <v>2699</v>
      </c>
      <c r="G54" s="37">
        <v>2598</v>
      </c>
      <c r="H54" s="37">
        <v>2592</v>
      </c>
      <c r="I54" s="37">
        <v>2583</v>
      </c>
      <c r="J54" s="37">
        <v>2608</v>
      </c>
      <c r="K54" s="37">
        <v>2626</v>
      </c>
      <c r="L54" s="37">
        <v>2573</v>
      </c>
      <c r="M54" s="37">
        <v>2528</v>
      </c>
      <c r="N54" s="37">
        <v>2506</v>
      </c>
      <c r="O54" s="37">
        <v>2523</v>
      </c>
      <c r="P54" s="37">
        <v>2503</v>
      </c>
      <c r="Q54" s="37">
        <v>2539</v>
      </c>
      <c r="R54" s="37">
        <v>2655</v>
      </c>
      <c r="S54" s="37">
        <v>2549</v>
      </c>
      <c r="T54" s="37">
        <v>2499</v>
      </c>
      <c r="U54" s="37">
        <v>2562</v>
      </c>
      <c r="V54" s="37">
        <v>2504</v>
      </c>
      <c r="W54" s="37">
        <v>2526</v>
      </c>
      <c r="X54" s="37">
        <v>2543</v>
      </c>
      <c r="Y54" s="37">
        <v>2578</v>
      </c>
      <c r="Z54" s="37">
        <v>2608</v>
      </c>
      <c r="AA54" s="37">
        <v>2603</v>
      </c>
      <c r="AB54" s="37">
        <v>2545</v>
      </c>
      <c r="AC54" s="37">
        <v>2525</v>
      </c>
      <c r="AD54" s="33">
        <v>2674</v>
      </c>
      <c r="AE54" s="33">
        <v>2651</v>
      </c>
      <c r="AF54" s="33">
        <v>2664</v>
      </c>
    </row>
    <row r="55" spans="1:32" x14ac:dyDescent="0.2">
      <c r="A55" s="36" t="s">
        <v>153</v>
      </c>
      <c r="B55" s="37">
        <v>907</v>
      </c>
      <c r="C55" s="37">
        <v>936</v>
      </c>
      <c r="D55" s="37">
        <v>913</v>
      </c>
      <c r="E55" s="37">
        <v>994</v>
      </c>
      <c r="F55" s="37">
        <v>1019</v>
      </c>
      <c r="G55" s="37">
        <v>1026</v>
      </c>
      <c r="H55" s="37">
        <v>976</v>
      </c>
      <c r="I55" s="37">
        <v>971</v>
      </c>
      <c r="J55" s="37">
        <v>996</v>
      </c>
      <c r="K55" s="37">
        <v>1036</v>
      </c>
      <c r="L55" s="37">
        <v>1052</v>
      </c>
      <c r="M55" s="37">
        <v>956</v>
      </c>
      <c r="N55" s="37">
        <v>923</v>
      </c>
      <c r="O55" s="37">
        <v>905</v>
      </c>
      <c r="P55" s="37">
        <v>944</v>
      </c>
      <c r="Q55" s="37">
        <v>1023</v>
      </c>
      <c r="R55" s="37">
        <v>1129</v>
      </c>
      <c r="S55" s="37">
        <v>1074</v>
      </c>
      <c r="T55" s="37">
        <v>1141</v>
      </c>
      <c r="U55" s="37">
        <v>1110</v>
      </c>
      <c r="V55" s="37">
        <v>1008</v>
      </c>
      <c r="W55" s="37">
        <v>1035</v>
      </c>
      <c r="X55" s="37">
        <v>1078</v>
      </c>
      <c r="Y55" s="37">
        <v>1069</v>
      </c>
      <c r="Z55" s="37">
        <v>1072</v>
      </c>
      <c r="AA55" s="37">
        <v>1066</v>
      </c>
      <c r="AB55" s="37">
        <v>1022</v>
      </c>
      <c r="AC55" s="37">
        <v>1036</v>
      </c>
      <c r="AD55" s="33">
        <v>1139</v>
      </c>
      <c r="AE55" s="33">
        <v>1167</v>
      </c>
      <c r="AF55" s="33">
        <v>1234</v>
      </c>
    </row>
    <row r="56" spans="1:32" x14ac:dyDescent="0.2">
      <c r="A56" s="36" t="s">
        <v>154</v>
      </c>
      <c r="B56" s="37">
        <v>2725</v>
      </c>
      <c r="C56" s="37">
        <v>2755</v>
      </c>
      <c r="D56" s="37">
        <v>2794</v>
      </c>
      <c r="E56" s="37">
        <v>2854</v>
      </c>
      <c r="F56" s="37">
        <v>2904</v>
      </c>
      <c r="G56" s="37">
        <v>2893</v>
      </c>
      <c r="H56" s="37">
        <v>2977</v>
      </c>
      <c r="I56" s="37">
        <v>2898</v>
      </c>
      <c r="J56" s="37">
        <v>2906</v>
      </c>
      <c r="K56" s="37">
        <v>2901</v>
      </c>
      <c r="L56" s="37">
        <v>2863</v>
      </c>
      <c r="M56" s="37">
        <v>2866</v>
      </c>
      <c r="N56" s="37">
        <v>2753</v>
      </c>
      <c r="O56" s="37">
        <v>2742</v>
      </c>
      <c r="P56" s="37">
        <v>2764</v>
      </c>
      <c r="Q56" s="37">
        <v>2812</v>
      </c>
      <c r="R56" s="37">
        <v>2874</v>
      </c>
      <c r="S56" s="37">
        <v>2915</v>
      </c>
      <c r="T56" s="37">
        <v>2862</v>
      </c>
      <c r="U56" s="37">
        <v>2862</v>
      </c>
      <c r="V56" s="37">
        <v>2767</v>
      </c>
      <c r="W56" s="37">
        <v>2740</v>
      </c>
      <c r="X56" s="37">
        <v>2720</v>
      </c>
      <c r="Y56" s="37">
        <v>2718</v>
      </c>
      <c r="Z56" s="37">
        <v>2742</v>
      </c>
      <c r="AA56" s="37">
        <v>2750</v>
      </c>
      <c r="AB56" s="37">
        <v>2761</v>
      </c>
      <c r="AC56" s="37">
        <v>2746</v>
      </c>
      <c r="AD56" s="33">
        <v>2822</v>
      </c>
      <c r="AE56" s="33">
        <v>2896</v>
      </c>
      <c r="AF56" s="33">
        <v>2943</v>
      </c>
    </row>
    <row r="57" spans="1:32" x14ac:dyDescent="0.2">
      <c r="A57" s="36" t="s">
        <v>155</v>
      </c>
      <c r="B57" s="37">
        <v>528</v>
      </c>
      <c r="C57" s="37">
        <v>558</v>
      </c>
      <c r="D57" s="37">
        <v>551</v>
      </c>
      <c r="E57" s="37">
        <v>563</v>
      </c>
      <c r="F57" s="37">
        <v>580</v>
      </c>
      <c r="G57" s="37">
        <v>565</v>
      </c>
      <c r="H57" s="37">
        <v>555</v>
      </c>
      <c r="I57" s="37">
        <v>554</v>
      </c>
      <c r="J57" s="37">
        <v>585</v>
      </c>
      <c r="K57" s="37">
        <v>591</v>
      </c>
      <c r="L57" s="37">
        <v>591</v>
      </c>
      <c r="M57" s="37">
        <v>553</v>
      </c>
      <c r="N57" s="37">
        <v>518</v>
      </c>
      <c r="O57" s="37">
        <v>511</v>
      </c>
      <c r="P57" s="37">
        <v>517</v>
      </c>
      <c r="Q57" s="37">
        <v>541</v>
      </c>
      <c r="R57" s="37">
        <v>586</v>
      </c>
      <c r="S57" s="37">
        <v>559</v>
      </c>
      <c r="T57" s="37">
        <v>550</v>
      </c>
      <c r="U57" s="37">
        <v>575</v>
      </c>
      <c r="V57" s="37">
        <v>545</v>
      </c>
      <c r="W57" s="37">
        <v>550</v>
      </c>
      <c r="X57" s="37">
        <v>574</v>
      </c>
      <c r="Y57" s="37">
        <v>569</v>
      </c>
      <c r="Z57" s="37">
        <v>571</v>
      </c>
      <c r="AA57" s="37">
        <v>573</v>
      </c>
      <c r="AB57" s="37">
        <v>545</v>
      </c>
      <c r="AC57" s="37">
        <v>536</v>
      </c>
      <c r="AD57" s="33">
        <v>584</v>
      </c>
      <c r="AE57" s="33">
        <v>589</v>
      </c>
      <c r="AF57" s="33">
        <v>602</v>
      </c>
    </row>
    <row r="58" spans="1:32" x14ac:dyDescent="0.2">
      <c r="A58" s="36" t="s">
        <v>156</v>
      </c>
      <c r="B58" s="37">
        <v>17831</v>
      </c>
      <c r="C58" s="37">
        <v>17850</v>
      </c>
      <c r="D58" s="37">
        <v>17927</v>
      </c>
      <c r="E58" s="37">
        <v>18069</v>
      </c>
      <c r="F58" s="37">
        <v>18139</v>
      </c>
      <c r="G58" s="37">
        <v>18450</v>
      </c>
      <c r="H58" s="37">
        <v>18043</v>
      </c>
      <c r="I58" s="37">
        <v>18026</v>
      </c>
      <c r="J58" s="37">
        <v>17953</v>
      </c>
      <c r="K58" s="37">
        <v>18090</v>
      </c>
      <c r="L58" s="37">
        <v>17890</v>
      </c>
      <c r="M58" s="37">
        <v>17853</v>
      </c>
      <c r="N58" s="37">
        <v>17804</v>
      </c>
      <c r="O58" s="37">
        <v>17866</v>
      </c>
      <c r="P58" s="37">
        <v>17899</v>
      </c>
      <c r="Q58" s="37">
        <v>18076</v>
      </c>
      <c r="R58" s="37">
        <v>18132</v>
      </c>
      <c r="S58" s="37">
        <v>18459</v>
      </c>
      <c r="T58" s="37">
        <v>18380</v>
      </c>
      <c r="U58" s="37">
        <v>18210</v>
      </c>
      <c r="V58" s="37">
        <v>18093</v>
      </c>
      <c r="W58" s="37">
        <v>18107</v>
      </c>
      <c r="X58" s="37">
        <v>18116</v>
      </c>
      <c r="Y58" s="37">
        <v>17829</v>
      </c>
      <c r="Z58" s="37">
        <v>18154</v>
      </c>
      <c r="AA58" s="37">
        <v>18353</v>
      </c>
      <c r="AB58" s="37">
        <v>18464</v>
      </c>
      <c r="AC58" s="37">
        <v>18378</v>
      </c>
      <c r="AD58" s="33">
        <v>18384</v>
      </c>
      <c r="AE58" s="33">
        <v>18527</v>
      </c>
      <c r="AF58" s="33">
        <v>18374</v>
      </c>
    </row>
    <row r="59" spans="1:32" x14ac:dyDescent="0.2">
      <c r="A59" s="36" t="s">
        <v>157</v>
      </c>
      <c r="B59" s="37">
        <v>6694</v>
      </c>
      <c r="C59" s="37">
        <v>6736</v>
      </c>
      <c r="D59" s="37">
        <v>6714</v>
      </c>
      <c r="E59" s="37">
        <v>6766</v>
      </c>
      <c r="F59" s="37">
        <v>6813</v>
      </c>
      <c r="G59" s="37">
        <v>6913</v>
      </c>
      <c r="H59" s="37">
        <v>7020</v>
      </c>
      <c r="I59" s="37">
        <v>7093</v>
      </c>
      <c r="J59" s="37">
        <v>6889</v>
      </c>
      <c r="K59" s="37">
        <v>7125</v>
      </c>
      <c r="L59" s="37">
        <v>6935</v>
      </c>
      <c r="M59" s="37">
        <v>6914</v>
      </c>
      <c r="N59" s="37">
        <v>6981</v>
      </c>
      <c r="O59" s="37">
        <v>7046</v>
      </c>
      <c r="P59" s="37">
        <v>7110</v>
      </c>
      <c r="Q59" s="37">
        <v>7018</v>
      </c>
      <c r="R59" s="37">
        <v>7138</v>
      </c>
      <c r="S59" s="37">
        <v>7140</v>
      </c>
      <c r="T59" s="37">
        <v>7278</v>
      </c>
      <c r="U59" s="37">
        <v>7298</v>
      </c>
      <c r="V59" s="37">
        <v>7067</v>
      </c>
      <c r="W59" s="37">
        <v>7301</v>
      </c>
      <c r="X59" s="37">
        <v>7265</v>
      </c>
      <c r="Y59" s="37">
        <v>7284</v>
      </c>
      <c r="Z59" s="37">
        <v>7308</v>
      </c>
      <c r="AA59" s="37">
        <v>7378</v>
      </c>
      <c r="AB59" s="37">
        <v>7396</v>
      </c>
      <c r="AC59" s="37">
        <v>7316</v>
      </c>
      <c r="AD59" s="33">
        <v>7473</v>
      </c>
      <c r="AE59" s="33">
        <v>7606</v>
      </c>
      <c r="AF59" s="33">
        <v>7761</v>
      </c>
    </row>
    <row r="60" spans="1:32" x14ac:dyDescent="0.2">
      <c r="A60" s="36" t="s">
        <v>158</v>
      </c>
      <c r="B60" s="37">
        <v>4194</v>
      </c>
      <c r="C60" s="37">
        <v>4210</v>
      </c>
      <c r="D60" s="37">
        <v>4286</v>
      </c>
      <c r="E60" s="37">
        <v>4323</v>
      </c>
      <c r="F60" s="37">
        <v>4361</v>
      </c>
      <c r="G60" s="37">
        <v>4463</v>
      </c>
      <c r="H60" s="37">
        <v>4415</v>
      </c>
      <c r="I60" s="37">
        <v>4412</v>
      </c>
      <c r="J60" s="37">
        <v>4334</v>
      </c>
      <c r="K60" s="37">
        <v>4381</v>
      </c>
      <c r="L60" s="37">
        <v>4327</v>
      </c>
      <c r="M60" s="37">
        <v>4278</v>
      </c>
      <c r="N60" s="37">
        <v>4227</v>
      </c>
      <c r="O60" s="37">
        <v>4277</v>
      </c>
      <c r="P60" s="37">
        <v>4281</v>
      </c>
      <c r="Q60" s="37">
        <v>4379</v>
      </c>
      <c r="R60" s="37">
        <v>4406</v>
      </c>
      <c r="S60" s="37">
        <v>4445</v>
      </c>
      <c r="T60" s="37">
        <v>4411</v>
      </c>
      <c r="U60" s="37">
        <v>4433</v>
      </c>
      <c r="V60" s="37">
        <v>4339</v>
      </c>
      <c r="W60" s="37">
        <v>4325</v>
      </c>
      <c r="X60" s="37">
        <v>4336</v>
      </c>
      <c r="Y60" s="37">
        <v>4342</v>
      </c>
      <c r="Z60" s="37">
        <v>4417</v>
      </c>
      <c r="AA60" s="37">
        <v>4439</v>
      </c>
      <c r="AB60" s="37">
        <v>4455</v>
      </c>
      <c r="AC60" s="37">
        <v>4447</v>
      </c>
      <c r="AD60" s="33">
        <v>4518</v>
      </c>
      <c r="AE60" s="33">
        <v>4625</v>
      </c>
      <c r="AF60" s="33">
        <v>4594</v>
      </c>
    </row>
    <row r="61" spans="1:32" x14ac:dyDescent="0.2">
      <c r="A61" s="36" t="s">
        <v>159</v>
      </c>
      <c r="B61" s="37">
        <v>4061</v>
      </c>
      <c r="C61" s="37">
        <v>4090</v>
      </c>
      <c r="D61" s="37">
        <v>4287</v>
      </c>
      <c r="E61" s="37">
        <v>4455</v>
      </c>
      <c r="F61" s="37">
        <v>4413</v>
      </c>
      <c r="G61" s="37">
        <v>4186</v>
      </c>
      <c r="H61" s="37">
        <v>4135</v>
      </c>
      <c r="I61" s="37">
        <v>4181</v>
      </c>
      <c r="J61" s="37">
        <v>4091</v>
      </c>
      <c r="K61" s="37">
        <v>4055</v>
      </c>
      <c r="L61" s="37">
        <v>4016</v>
      </c>
      <c r="M61" s="37">
        <v>3996</v>
      </c>
      <c r="N61" s="37">
        <v>3849</v>
      </c>
      <c r="O61" s="37">
        <v>3840</v>
      </c>
      <c r="P61" s="37">
        <v>3879</v>
      </c>
      <c r="Q61" s="37">
        <v>3916</v>
      </c>
      <c r="R61" s="37">
        <v>4124</v>
      </c>
      <c r="S61" s="37">
        <v>4193</v>
      </c>
      <c r="T61" s="37">
        <v>3844</v>
      </c>
      <c r="U61" s="37">
        <v>3927</v>
      </c>
      <c r="V61" s="37">
        <v>3838</v>
      </c>
      <c r="W61" s="37">
        <v>3810</v>
      </c>
      <c r="X61" s="37">
        <v>3806</v>
      </c>
      <c r="Y61" s="37">
        <v>3807</v>
      </c>
      <c r="Z61" s="37">
        <v>3806</v>
      </c>
      <c r="AA61" s="37">
        <v>3807</v>
      </c>
      <c r="AB61" s="37">
        <v>3873</v>
      </c>
      <c r="AC61" s="37">
        <v>3931</v>
      </c>
      <c r="AD61" s="33">
        <v>4055</v>
      </c>
      <c r="AE61" s="33">
        <v>4018</v>
      </c>
      <c r="AF61" s="33">
        <v>3852</v>
      </c>
    </row>
    <row r="62" spans="1:32" x14ac:dyDescent="0.2">
      <c r="A62" s="36" t="s">
        <v>160</v>
      </c>
      <c r="B62" s="37">
        <v>4288</v>
      </c>
      <c r="C62" s="37">
        <v>4253</v>
      </c>
      <c r="D62" s="37">
        <v>4243</v>
      </c>
      <c r="E62" s="37">
        <v>4311</v>
      </c>
      <c r="F62" s="37">
        <v>4319</v>
      </c>
      <c r="G62" s="37">
        <v>4260</v>
      </c>
      <c r="H62" s="37">
        <v>4196</v>
      </c>
      <c r="I62" s="37">
        <v>4170</v>
      </c>
      <c r="J62" s="37">
        <v>4272</v>
      </c>
      <c r="K62" s="37">
        <v>4253</v>
      </c>
      <c r="L62" s="37">
        <v>4211</v>
      </c>
      <c r="M62" s="37">
        <v>4163</v>
      </c>
      <c r="N62" s="37">
        <v>4171</v>
      </c>
      <c r="O62" s="37">
        <v>4145</v>
      </c>
      <c r="P62" s="37">
        <v>4142</v>
      </c>
      <c r="Q62" s="37">
        <v>4196</v>
      </c>
      <c r="R62" s="37">
        <v>4268</v>
      </c>
      <c r="S62" s="37">
        <v>4291</v>
      </c>
      <c r="T62" s="37">
        <v>4143</v>
      </c>
      <c r="U62" s="37">
        <v>4152</v>
      </c>
      <c r="V62" s="37">
        <v>4063</v>
      </c>
      <c r="W62" s="37">
        <v>4016</v>
      </c>
      <c r="X62" s="37">
        <v>4060</v>
      </c>
      <c r="Y62" s="37">
        <v>4032</v>
      </c>
      <c r="Z62" s="37">
        <v>4141</v>
      </c>
      <c r="AA62" s="37">
        <v>4109</v>
      </c>
      <c r="AB62" s="37">
        <v>4130</v>
      </c>
      <c r="AC62" s="37">
        <v>4035</v>
      </c>
      <c r="AD62" s="33">
        <v>4069</v>
      </c>
      <c r="AE62" s="33">
        <v>4116</v>
      </c>
      <c r="AF62" s="33">
        <v>4058</v>
      </c>
    </row>
    <row r="63" spans="1:32" x14ac:dyDescent="0.2">
      <c r="A63" s="36" t="s">
        <v>161</v>
      </c>
      <c r="B63" s="37">
        <v>1840</v>
      </c>
      <c r="C63" s="37">
        <v>1869</v>
      </c>
      <c r="D63" s="37">
        <v>1870</v>
      </c>
      <c r="E63" s="37">
        <v>1984</v>
      </c>
      <c r="F63" s="37">
        <v>2038</v>
      </c>
      <c r="G63" s="37">
        <v>2017</v>
      </c>
      <c r="H63" s="37">
        <v>2056</v>
      </c>
      <c r="I63" s="37">
        <v>2120</v>
      </c>
      <c r="J63" s="37">
        <v>2107</v>
      </c>
      <c r="K63" s="37">
        <v>2055</v>
      </c>
      <c r="L63" s="37">
        <v>2045</v>
      </c>
      <c r="M63" s="37">
        <v>2011</v>
      </c>
      <c r="N63" s="37">
        <v>2057</v>
      </c>
      <c r="O63" s="37">
        <v>2034</v>
      </c>
      <c r="P63" s="37">
        <v>2037</v>
      </c>
      <c r="Q63" s="37">
        <v>2094</v>
      </c>
      <c r="R63" s="37">
        <v>2158</v>
      </c>
      <c r="S63" s="37">
        <v>2156</v>
      </c>
      <c r="T63" s="37">
        <v>2170</v>
      </c>
      <c r="U63" s="37">
        <v>2144</v>
      </c>
      <c r="V63" s="37">
        <v>2032</v>
      </c>
      <c r="W63" s="37">
        <v>2023</v>
      </c>
      <c r="X63" s="37">
        <v>2051</v>
      </c>
      <c r="Y63" s="37">
        <v>2091</v>
      </c>
      <c r="Z63" s="37">
        <v>2163</v>
      </c>
      <c r="AA63" s="37">
        <v>2150</v>
      </c>
      <c r="AB63" s="37">
        <v>2099</v>
      </c>
      <c r="AC63" s="37">
        <v>2136</v>
      </c>
      <c r="AD63" s="33">
        <v>2220</v>
      </c>
      <c r="AE63" s="33">
        <v>2281</v>
      </c>
      <c r="AF63" s="33">
        <v>2305</v>
      </c>
    </row>
    <row r="64" spans="1:32" x14ac:dyDescent="0.2">
      <c r="A64" s="36" t="s">
        <v>162</v>
      </c>
      <c r="B64" s="37">
        <v>18039</v>
      </c>
      <c r="C64" s="37">
        <v>17982</v>
      </c>
      <c r="D64" s="37">
        <v>18140</v>
      </c>
      <c r="E64" s="37">
        <v>17996</v>
      </c>
      <c r="F64" s="37">
        <v>17904</v>
      </c>
      <c r="G64" s="37">
        <v>18185</v>
      </c>
      <c r="H64" s="37">
        <v>18134</v>
      </c>
      <c r="I64" s="37">
        <v>17834</v>
      </c>
      <c r="J64" s="37">
        <v>17502</v>
      </c>
      <c r="K64" s="37">
        <v>17660</v>
      </c>
      <c r="L64" s="37">
        <v>17687</v>
      </c>
      <c r="M64" s="37">
        <v>17819</v>
      </c>
      <c r="N64" s="37">
        <v>17923</v>
      </c>
      <c r="O64" s="37">
        <v>18072</v>
      </c>
      <c r="P64" s="37">
        <v>18034</v>
      </c>
      <c r="Q64" s="37">
        <v>17943</v>
      </c>
      <c r="R64" s="37">
        <v>17733</v>
      </c>
      <c r="S64" s="37">
        <v>17947</v>
      </c>
      <c r="T64" s="37">
        <v>18180</v>
      </c>
      <c r="U64" s="37">
        <v>17882</v>
      </c>
      <c r="V64" s="37">
        <v>17675</v>
      </c>
      <c r="W64" s="37">
        <v>17577</v>
      </c>
      <c r="X64" s="37">
        <v>17698</v>
      </c>
      <c r="Y64" s="37">
        <v>17485</v>
      </c>
      <c r="Z64" s="37">
        <v>17827</v>
      </c>
      <c r="AA64" s="37">
        <v>17944</v>
      </c>
      <c r="AB64" s="37">
        <v>18219</v>
      </c>
      <c r="AC64" s="37">
        <v>17973</v>
      </c>
      <c r="AD64" s="33">
        <v>17821</v>
      </c>
      <c r="AE64" s="33">
        <v>18016</v>
      </c>
      <c r="AF64" s="33">
        <v>18152</v>
      </c>
    </row>
    <row r="65" spans="1:32" x14ac:dyDescent="0.2">
      <c r="A65" s="36" t="s">
        <v>163</v>
      </c>
      <c r="B65" s="37">
        <v>4429</v>
      </c>
      <c r="C65" s="37">
        <v>4429</v>
      </c>
      <c r="D65" s="37">
        <v>4422</v>
      </c>
      <c r="E65" s="37">
        <v>4495</v>
      </c>
      <c r="F65" s="37">
        <v>4535</v>
      </c>
      <c r="G65" s="37">
        <v>4450</v>
      </c>
      <c r="H65" s="37">
        <v>4513</v>
      </c>
      <c r="I65" s="37">
        <v>4537</v>
      </c>
      <c r="J65" s="37">
        <v>4526</v>
      </c>
      <c r="K65" s="37">
        <v>4552</v>
      </c>
      <c r="L65" s="37">
        <v>4505</v>
      </c>
      <c r="M65" s="37">
        <v>4494</v>
      </c>
      <c r="N65" s="37">
        <v>4510</v>
      </c>
      <c r="O65" s="37">
        <v>4511</v>
      </c>
      <c r="P65" s="37">
        <v>4549</v>
      </c>
      <c r="Q65" s="37">
        <v>4586</v>
      </c>
      <c r="R65" s="37">
        <v>4642</v>
      </c>
      <c r="S65" s="37">
        <v>4563</v>
      </c>
      <c r="T65" s="37">
        <v>4626</v>
      </c>
      <c r="U65" s="37">
        <v>4639</v>
      </c>
      <c r="V65" s="37">
        <v>4570</v>
      </c>
      <c r="W65" s="37">
        <v>4616</v>
      </c>
      <c r="X65" s="37">
        <v>4654</v>
      </c>
      <c r="Y65" s="37">
        <v>4657</v>
      </c>
      <c r="Z65" s="37">
        <v>4652</v>
      </c>
      <c r="AA65" s="37">
        <v>4669</v>
      </c>
      <c r="AB65" s="37">
        <v>4681</v>
      </c>
      <c r="AC65" s="37">
        <v>4691</v>
      </c>
      <c r="AD65" s="33">
        <v>4816</v>
      </c>
      <c r="AE65" s="33">
        <v>4752</v>
      </c>
      <c r="AF65" s="33">
        <v>4865</v>
      </c>
    </row>
    <row r="66" spans="1:32" x14ac:dyDescent="0.2">
      <c r="A66" s="36" t="s">
        <v>164</v>
      </c>
      <c r="B66" s="37">
        <v>2257</v>
      </c>
      <c r="C66" s="37">
        <v>2322</v>
      </c>
      <c r="D66" s="37">
        <v>2319</v>
      </c>
      <c r="E66" s="37">
        <v>2311</v>
      </c>
      <c r="F66" s="37">
        <v>2409</v>
      </c>
      <c r="G66" s="37">
        <v>2468</v>
      </c>
      <c r="H66" s="37">
        <v>2632</v>
      </c>
      <c r="I66" s="37">
        <v>2569</v>
      </c>
      <c r="J66" s="37">
        <v>2580</v>
      </c>
      <c r="K66" s="37">
        <v>2541</v>
      </c>
      <c r="L66" s="37">
        <v>2486</v>
      </c>
      <c r="M66" s="37">
        <v>2411</v>
      </c>
      <c r="N66" s="37">
        <v>2325</v>
      </c>
      <c r="O66" s="37">
        <v>2354</v>
      </c>
      <c r="P66" s="37">
        <v>2357</v>
      </c>
      <c r="Q66" s="37">
        <v>2427</v>
      </c>
      <c r="R66" s="37">
        <v>2538</v>
      </c>
      <c r="S66" s="37">
        <v>2588</v>
      </c>
      <c r="T66" s="37">
        <v>2597</v>
      </c>
      <c r="U66" s="37">
        <v>2557</v>
      </c>
      <c r="V66" s="37">
        <v>2503</v>
      </c>
      <c r="W66" s="37">
        <v>2440</v>
      </c>
      <c r="X66" s="37">
        <v>2425</v>
      </c>
      <c r="Y66" s="37">
        <v>2431</v>
      </c>
      <c r="Z66" s="37">
        <v>2397</v>
      </c>
      <c r="AA66" s="37">
        <v>2442</v>
      </c>
      <c r="AB66" s="37">
        <v>2427</v>
      </c>
      <c r="AC66" s="37">
        <v>2406</v>
      </c>
      <c r="AD66" s="33">
        <v>2529</v>
      </c>
      <c r="AE66" s="33">
        <v>2661</v>
      </c>
      <c r="AF66" s="33">
        <v>2754</v>
      </c>
    </row>
    <row r="67" spans="1:32" x14ac:dyDescent="0.2">
      <c r="A67" s="36" t="s">
        <v>165</v>
      </c>
      <c r="B67" s="37">
        <v>2891</v>
      </c>
      <c r="C67" s="37">
        <v>2931</v>
      </c>
      <c r="D67" s="37">
        <v>2889</v>
      </c>
      <c r="E67" s="37">
        <v>2990</v>
      </c>
      <c r="F67" s="37">
        <v>3065</v>
      </c>
      <c r="G67" s="37">
        <v>2962</v>
      </c>
      <c r="H67" s="37">
        <v>2978</v>
      </c>
      <c r="I67" s="37">
        <v>3034</v>
      </c>
      <c r="J67" s="37">
        <v>3063</v>
      </c>
      <c r="K67" s="37">
        <v>3072</v>
      </c>
      <c r="L67" s="37">
        <v>3029</v>
      </c>
      <c r="M67" s="37">
        <v>2975</v>
      </c>
      <c r="N67" s="37">
        <v>2956</v>
      </c>
      <c r="O67" s="37">
        <v>2915</v>
      </c>
      <c r="P67" s="37">
        <v>2914</v>
      </c>
      <c r="Q67" s="37">
        <v>2987</v>
      </c>
      <c r="R67" s="37">
        <v>3110</v>
      </c>
      <c r="S67" s="37">
        <v>3065</v>
      </c>
      <c r="T67" s="37">
        <v>2988</v>
      </c>
      <c r="U67" s="37">
        <v>3081</v>
      </c>
      <c r="V67" s="37">
        <v>2992</v>
      </c>
      <c r="W67" s="37">
        <v>3032</v>
      </c>
      <c r="X67" s="37">
        <v>2998</v>
      </c>
      <c r="Y67" s="37">
        <v>3043</v>
      </c>
      <c r="Z67" s="37">
        <v>3036</v>
      </c>
      <c r="AA67" s="37">
        <v>3034</v>
      </c>
      <c r="AB67" s="37">
        <v>2991</v>
      </c>
      <c r="AC67" s="37">
        <v>2991</v>
      </c>
      <c r="AD67" s="33">
        <v>3140</v>
      </c>
      <c r="AE67" s="33">
        <v>3132</v>
      </c>
      <c r="AF67" s="33">
        <v>3127</v>
      </c>
    </row>
    <row r="68" spans="1:32" x14ac:dyDescent="0.2">
      <c r="A68" s="36" t="s">
        <v>166</v>
      </c>
      <c r="B68" s="37">
        <v>2491</v>
      </c>
      <c r="C68" s="37">
        <v>2476</v>
      </c>
      <c r="D68" s="37">
        <v>2507</v>
      </c>
      <c r="E68" s="37">
        <v>2622</v>
      </c>
      <c r="F68" s="37">
        <v>2673</v>
      </c>
      <c r="G68" s="37">
        <v>2659</v>
      </c>
      <c r="H68" s="37">
        <v>2724</v>
      </c>
      <c r="I68" s="37">
        <v>2695</v>
      </c>
      <c r="J68" s="37">
        <v>2684</v>
      </c>
      <c r="K68" s="37">
        <v>2596</v>
      </c>
      <c r="L68" s="37">
        <v>2546</v>
      </c>
      <c r="M68" s="37">
        <v>2542</v>
      </c>
      <c r="N68" s="37">
        <v>2507</v>
      </c>
      <c r="O68" s="37">
        <v>2439</v>
      </c>
      <c r="P68" s="37">
        <v>2438</v>
      </c>
      <c r="Q68" s="37">
        <v>2458</v>
      </c>
      <c r="R68" s="37">
        <v>2483</v>
      </c>
      <c r="S68" s="37">
        <v>2500</v>
      </c>
      <c r="T68" s="37">
        <v>2514</v>
      </c>
      <c r="U68" s="37">
        <v>2499</v>
      </c>
      <c r="V68" s="37">
        <v>2410</v>
      </c>
      <c r="W68" s="37">
        <v>2385</v>
      </c>
      <c r="X68" s="37">
        <v>2361</v>
      </c>
      <c r="Y68" s="37">
        <v>2373</v>
      </c>
      <c r="Z68" s="37">
        <v>2374</v>
      </c>
      <c r="AA68" s="37">
        <v>2348</v>
      </c>
      <c r="AB68" s="37">
        <v>2347</v>
      </c>
      <c r="AC68" s="37">
        <v>2360</v>
      </c>
      <c r="AD68" s="33">
        <v>2443</v>
      </c>
      <c r="AE68" s="33">
        <v>2461</v>
      </c>
      <c r="AF68" s="33">
        <v>2512</v>
      </c>
    </row>
    <row r="69" spans="1:32" x14ac:dyDescent="0.2">
      <c r="A69" s="36" t="s">
        <v>167</v>
      </c>
      <c r="B69" s="37">
        <v>363</v>
      </c>
      <c r="C69" s="37">
        <v>376</v>
      </c>
      <c r="D69" s="37">
        <v>379</v>
      </c>
      <c r="E69" s="37">
        <v>386</v>
      </c>
      <c r="F69" s="37">
        <v>397</v>
      </c>
      <c r="G69" s="37">
        <v>373</v>
      </c>
      <c r="H69" s="37">
        <v>420</v>
      </c>
      <c r="I69" s="37">
        <v>453</v>
      </c>
      <c r="J69" s="37">
        <v>469</v>
      </c>
      <c r="K69" s="37">
        <v>465</v>
      </c>
      <c r="L69" s="37">
        <v>437</v>
      </c>
      <c r="M69" s="37">
        <v>429</v>
      </c>
      <c r="N69" s="37">
        <v>400</v>
      </c>
      <c r="O69" s="37">
        <v>402</v>
      </c>
      <c r="P69" s="37">
        <v>396</v>
      </c>
      <c r="Q69" s="37">
        <v>427</v>
      </c>
      <c r="R69" s="37">
        <v>446</v>
      </c>
      <c r="S69" s="37">
        <v>429</v>
      </c>
      <c r="T69" s="37">
        <v>424</v>
      </c>
      <c r="U69" s="37">
        <v>457</v>
      </c>
      <c r="V69" s="37">
        <v>435</v>
      </c>
      <c r="W69" s="37">
        <v>446</v>
      </c>
      <c r="X69" s="37">
        <v>446</v>
      </c>
      <c r="Y69" s="37">
        <v>464</v>
      </c>
      <c r="Z69" s="37">
        <v>451</v>
      </c>
      <c r="AA69" s="37">
        <v>449</v>
      </c>
      <c r="AB69" s="37">
        <v>431</v>
      </c>
      <c r="AC69" s="37">
        <v>428</v>
      </c>
      <c r="AD69" s="33">
        <v>468</v>
      </c>
      <c r="AE69" s="33">
        <v>446</v>
      </c>
      <c r="AF69" s="33">
        <v>490</v>
      </c>
    </row>
    <row r="70" spans="1:32" x14ac:dyDescent="0.2">
      <c r="A70" s="36" t="s">
        <v>168</v>
      </c>
      <c r="B70" s="37">
        <v>3708</v>
      </c>
      <c r="C70" s="37">
        <v>3662</v>
      </c>
      <c r="D70" s="37">
        <v>3692</v>
      </c>
      <c r="E70" s="37">
        <v>3723</v>
      </c>
      <c r="F70" s="37">
        <v>3779</v>
      </c>
      <c r="G70" s="37">
        <v>3809</v>
      </c>
      <c r="H70" s="37">
        <v>3840</v>
      </c>
      <c r="I70" s="37">
        <v>3887</v>
      </c>
      <c r="J70" s="37">
        <v>3839</v>
      </c>
      <c r="K70" s="37">
        <v>3856</v>
      </c>
      <c r="L70" s="37">
        <v>3849</v>
      </c>
      <c r="M70" s="37">
        <v>3797</v>
      </c>
      <c r="N70" s="37">
        <v>3843</v>
      </c>
      <c r="O70" s="37">
        <v>3866</v>
      </c>
      <c r="P70" s="37">
        <v>3865</v>
      </c>
      <c r="Q70" s="37">
        <v>3851</v>
      </c>
      <c r="R70" s="37">
        <v>4019</v>
      </c>
      <c r="S70" s="37">
        <v>4024</v>
      </c>
      <c r="T70" s="37">
        <v>4090</v>
      </c>
      <c r="U70" s="37">
        <v>4088</v>
      </c>
      <c r="V70" s="37">
        <v>3946</v>
      </c>
      <c r="W70" s="37">
        <v>3981</v>
      </c>
      <c r="X70" s="37">
        <v>4028</v>
      </c>
      <c r="Y70" s="37">
        <v>4002</v>
      </c>
      <c r="Z70" s="37">
        <v>4075</v>
      </c>
      <c r="AA70" s="37">
        <v>4047</v>
      </c>
      <c r="AB70" s="37">
        <v>4024</v>
      </c>
      <c r="AC70" s="37">
        <v>3987</v>
      </c>
      <c r="AD70" s="33">
        <v>4142</v>
      </c>
      <c r="AE70" s="33">
        <v>4240</v>
      </c>
      <c r="AF70" s="33">
        <v>4340</v>
      </c>
    </row>
    <row r="71" spans="1:32" x14ac:dyDescent="0.2">
      <c r="A71" s="36" t="s">
        <v>169</v>
      </c>
      <c r="B71" s="37">
        <v>989</v>
      </c>
      <c r="C71" s="37">
        <v>1034</v>
      </c>
      <c r="D71" s="37">
        <v>1015</v>
      </c>
      <c r="E71" s="37">
        <v>1074</v>
      </c>
      <c r="F71" s="37">
        <v>1120</v>
      </c>
      <c r="G71" s="37">
        <v>1070</v>
      </c>
      <c r="H71" s="37">
        <v>1141</v>
      </c>
      <c r="I71" s="37">
        <v>1146</v>
      </c>
      <c r="J71" s="37">
        <v>1177</v>
      </c>
      <c r="K71" s="37">
        <v>1161</v>
      </c>
      <c r="L71" s="37">
        <v>1192</v>
      </c>
      <c r="M71" s="37">
        <v>1088</v>
      </c>
      <c r="N71" s="37">
        <v>1006</v>
      </c>
      <c r="O71" s="37">
        <v>1001</v>
      </c>
      <c r="P71" s="37">
        <v>1018</v>
      </c>
      <c r="Q71" s="37">
        <v>1079</v>
      </c>
      <c r="R71" s="37">
        <v>1189</v>
      </c>
      <c r="S71" s="37">
        <v>1100</v>
      </c>
      <c r="T71" s="37">
        <v>1100</v>
      </c>
      <c r="U71" s="37">
        <v>1133</v>
      </c>
      <c r="V71" s="37">
        <v>1059</v>
      </c>
      <c r="W71" s="37">
        <v>1065</v>
      </c>
      <c r="X71" s="37">
        <v>1101</v>
      </c>
      <c r="Y71" s="37">
        <v>1091</v>
      </c>
      <c r="Z71" s="37">
        <v>1071</v>
      </c>
      <c r="AA71" s="37">
        <v>1083</v>
      </c>
      <c r="AB71" s="37">
        <v>1033</v>
      </c>
      <c r="AC71" s="37">
        <v>1042</v>
      </c>
      <c r="AD71" s="33">
        <v>1143</v>
      </c>
      <c r="AE71" s="33">
        <v>1137</v>
      </c>
      <c r="AF71" s="33">
        <v>1201</v>
      </c>
    </row>
    <row r="72" spans="1:32" x14ac:dyDescent="0.2">
      <c r="A72" s="36" t="s">
        <v>170</v>
      </c>
      <c r="B72" s="37">
        <v>596</v>
      </c>
      <c r="C72" s="37">
        <v>603</v>
      </c>
      <c r="D72" s="37">
        <v>591</v>
      </c>
      <c r="E72" s="37">
        <v>628</v>
      </c>
      <c r="F72" s="37">
        <v>646</v>
      </c>
      <c r="G72" s="37">
        <v>657</v>
      </c>
      <c r="H72" s="37">
        <v>617</v>
      </c>
      <c r="I72" s="37">
        <v>598</v>
      </c>
      <c r="J72" s="37">
        <v>609</v>
      </c>
      <c r="K72" s="37">
        <v>598</v>
      </c>
      <c r="L72" s="37">
        <v>574</v>
      </c>
      <c r="M72" s="37">
        <v>562</v>
      </c>
      <c r="N72" s="37">
        <v>596</v>
      </c>
      <c r="O72" s="37">
        <v>560</v>
      </c>
      <c r="P72" s="37">
        <v>552</v>
      </c>
      <c r="Q72" s="37">
        <v>562</v>
      </c>
      <c r="R72" s="37">
        <v>615</v>
      </c>
      <c r="S72" s="37">
        <v>633</v>
      </c>
      <c r="T72" s="37">
        <v>571</v>
      </c>
      <c r="U72" s="37">
        <v>582</v>
      </c>
      <c r="V72" s="37">
        <v>566</v>
      </c>
      <c r="W72" s="37">
        <v>559</v>
      </c>
      <c r="X72" s="37">
        <v>544</v>
      </c>
      <c r="Y72" s="37">
        <v>564</v>
      </c>
      <c r="Z72" s="37">
        <v>594</v>
      </c>
      <c r="AA72" s="37">
        <v>580</v>
      </c>
      <c r="AB72" s="37">
        <v>562</v>
      </c>
      <c r="AC72" s="37">
        <v>566</v>
      </c>
      <c r="AD72" s="33">
        <v>607</v>
      </c>
      <c r="AE72" s="33">
        <v>644</v>
      </c>
      <c r="AF72" s="33">
        <v>607</v>
      </c>
    </row>
    <row r="73" spans="1:32" x14ac:dyDescent="0.2">
      <c r="A73" s="36" t="s">
        <v>171</v>
      </c>
      <c r="B73" s="37">
        <v>81130</v>
      </c>
      <c r="C73" s="37">
        <v>81088</v>
      </c>
      <c r="D73" s="37">
        <v>82139</v>
      </c>
      <c r="E73" s="37">
        <v>83024</v>
      </c>
      <c r="F73" s="37">
        <v>83044</v>
      </c>
      <c r="G73" s="37">
        <v>83678</v>
      </c>
      <c r="H73" s="37">
        <v>83083</v>
      </c>
      <c r="I73" s="37">
        <v>83270</v>
      </c>
      <c r="J73" s="37">
        <v>82743</v>
      </c>
      <c r="K73" s="37">
        <v>83164</v>
      </c>
      <c r="L73" s="37">
        <v>83095</v>
      </c>
      <c r="M73" s="37">
        <v>83333</v>
      </c>
      <c r="N73" s="37">
        <v>83970</v>
      </c>
      <c r="O73" s="37">
        <v>84610</v>
      </c>
      <c r="P73" s="37">
        <v>84944</v>
      </c>
      <c r="Q73" s="37">
        <v>85808</v>
      </c>
      <c r="R73" s="37">
        <v>85641</v>
      </c>
      <c r="S73" s="37">
        <v>84724</v>
      </c>
      <c r="T73" s="37">
        <v>84144</v>
      </c>
      <c r="U73" s="37">
        <v>83995</v>
      </c>
      <c r="V73" s="37">
        <v>83980</v>
      </c>
      <c r="W73" s="37">
        <v>83799</v>
      </c>
      <c r="X73" s="37">
        <v>84235</v>
      </c>
      <c r="Y73" s="37">
        <v>83704</v>
      </c>
      <c r="Z73" s="37">
        <v>83380</v>
      </c>
      <c r="AA73" s="37">
        <v>84089</v>
      </c>
      <c r="AB73" s="37">
        <v>85210</v>
      </c>
      <c r="AC73" s="37">
        <v>85412</v>
      </c>
      <c r="AD73" s="33">
        <v>85583</v>
      </c>
      <c r="AE73" s="33">
        <v>85864</v>
      </c>
      <c r="AF73" s="33">
        <v>85706</v>
      </c>
    </row>
    <row r="74" spans="1:32" x14ac:dyDescent="0.2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</row>
    <row r="75" spans="1:32" x14ac:dyDescent="0.2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</row>
    <row r="76" spans="1:32" x14ac:dyDescent="0.2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</row>
    <row r="77" spans="1:32" x14ac:dyDescent="0.2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</row>
    <row r="78" spans="1:32" x14ac:dyDescent="0.2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</row>
    <row r="79" spans="1:32" x14ac:dyDescent="0.2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</row>
    <row r="80" spans="1:32" x14ac:dyDescent="0.2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</row>
    <row r="81" spans="1:29" x14ac:dyDescent="0.2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</row>
    <row r="82" spans="1:29" x14ac:dyDescent="0.2">
      <c r="A82" s="36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</row>
    <row r="83" spans="1:29" x14ac:dyDescent="0.2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</row>
    <row r="84" spans="1:29" x14ac:dyDescent="0.2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</row>
    <row r="85" spans="1:29" x14ac:dyDescent="0.2">
      <c r="A85" s="36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</row>
    <row r="86" spans="1:29" x14ac:dyDescent="0.2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1:29" x14ac:dyDescent="0.2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</row>
    <row r="88" spans="1:29" x14ac:dyDescent="0.2">
      <c r="A88" s="36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</row>
    <row r="89" spans="1:29" x14ac:dyDescent="0.2">
      <c r="A89" s="36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</row>
    <row r="90" spans="1:29" x14ac:dyDescent="0.2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</row>
    <row r="91" spans="1:29" x14ac:dyDescent="0.2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</row>
    <row r="92" spans="1:29" x14ac:dyDescent="0.2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</row>
    <row r="93" spans="1:29" x14ac:dyDescent="0.2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</row>
    <row r="94" spans="1:29" x14ac:dyDescent="0.2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</row>
    <row r="95" spans="1:29" x14ac:dyDescent="0.2">
      <c r="A95" s="36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</row>
    <row r="96" spans="1:29" x14ac:dyDescent="0.2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</row>
    <row r="97" spans="1:29" x14ac:dyDescent="0.2">
      <c r="A97" s="36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</row>
    <row r="98" spans="1:29" x14ac:dyDescent="0.2">
      <c r="A98" s="36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</row>
    <row r="99" spans="1:29" x14ac:dyDescent="0.2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</row>
    <row r="100" spans="1:29" x14ac:dyDescent="0.2">
      <c r="A100" s="36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</row>
    <row r="101" spans="1:29" x14ac:dyDescent="0.2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</row>
    <row r="102" spans="1:29" x14ac:dyDescent="0.2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</row>
    <row r="103" spans="1:29" x14ac:dyDescent="0.2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</row>
    <row r="104" spans="1:29" x14ac:dyDescent="0.2">
      <c r="A104" s="36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</row>
    <row r="105" spans="1:29" x14ac:dyDescent="0.2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</row>
    <row r="106" spans="1:29" x14ac:dyDescent="0.2">
      <c r="A106" s="36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</row>
    <row r="107" spans="1:29" x14ac:dyDescent="0.2">
      <c r="A107" s="36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</row>
    <row r="108" spans="1:29" x14ac:dyDescent="0.2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</row>
    <row r="109" spans="1:29" x14ac:dyDescent="0.2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</row>
    <row r="110" spans="1:29" x14ac:dyDescent="0.2">
      <c r="A110" s="36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</row>
    <row r="111" spans="1:29" x14ac:dyDescent="0.2">
      <c r="A111" s="36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</row>
    <row r="112" spans="1:29" x14ac:dyDescent="0.2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</row>
    <row r="113" spans="1:29" x14ac:dyDescent="0.2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</row>
    <row r="114" spans="1:29" x14ac:dyDescent="0.2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</row>
    <row r="115" spans="1:29" x14ac:dyDescent="0.2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</row>
    <row r="116" spans="1:29" x14ac:dyDescent="0.2">
      <c r="A116" s="36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</row>
    <row r="117" spans="1:29" x14ac:dyDescent="0.2">
      <c r="A117" s="36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</row>
    <row r="118" spans="1:29" x14ac:dyDescent="0.2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</row>
    <row r="119" spans="1:29" x14ac:dyDescent="0.2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</row>
    <row r="120" spans="1:29" x14ac:dyDescent="0.2">
      <c r="A120" s="36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</row>
    <row r="121" spans="1:29" x14ac:dyDescent="0.2">
      <c r="A121" s="36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</row>
    <row r="122" spans="1:29" x14ac:dyDescent="0.2">
      <c r="A122" s="36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</row>
    <row r="123" spans="1:29" x14ac:dyDescent="0.2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</row>
    <row r="124" spans="1:29" x14ac:dyDescent="0.2">
      <c r="A124" s="36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</row>
    <row r="125" spans="1:29" x14ac:dyDescent="0.2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</row>
    <row r="126" spans="1:29" x14ac:dyDescent="0.2">
      <c r="A126" s="36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</row>
    <row r="127" spans="1:29" x14ac:dyDescent="0.2">
      <c r="A127" s="36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</row>
    <row r="128" spans="1:29" x14ac:dyDescent="0.2">
      <c r="A128" s="36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</row>
    <row r="129" spans="1:29" x14ac:dyDescent="0.2">
      <c r="A129" s="36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</row>
    <row r="130" spans="1:29" x14ac:dyDescent="0.2">
      <c r="A130" s="36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</row>
    <row r="131" spans="1:29" x14ac:dyDescent="0.2">
      <c r="A131" s="36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</row>
    <row r="132" spans="1:29" x14ac:dyDescent="0.2">
      <c r="A132" s="36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</row>
    <row r="133" spans="1:29" x14ac:dyDescent="0.2">
      <c r="A133" s="36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</row>
    <row r="134" spans="1:29" x14ac:dyDescent="0.2">
      <c r="A134" s="36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</row>
    <row r="135" spans="1:29" x14ac:dyDescent="0.2">
      <c r="A135" s="36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</row>
    <row r="136" spans="1:29" x14ac:dyDescent="0.2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</row>
    <row r="137" spans="1:29" x14ac:dyDescent="0.2">
      <c r="A137" s="36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</row>
    <row r="138" spans="1:29" x14ac:dyDescent="0.2">
      <c r="A138" s="36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</row>
    <row r="139" spans="1:29" x14ac:dyDescent="0.2">
      <c r="A139" s="36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</row>
    <row r="140" spans="1:29" x14ac:dyDescent="0.2">
      <c r="A140" s="36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</row>
    <row r="141" spans="1:29" x14ac:dyDescent="0.2">
      <c r="A141" s="36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</row>
    <row r="142" spans="1:29" x14ac:dyDescent="0.2">
      <c r="A142" s="36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</row>
    <row r="143" spans="1:29" x14ac:dyDescent="0.2">
      <c r="A143" s="36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</row>
    <row r="144" spans="1:29" x14ac:dyDescent="0.2">
      <c r="A144" s="36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</row>
    <row r="145" spans="1:29" x14ac:dyDescent="0.2">
      <c r="A145" s="36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</row>
    <row r="146" spans="1:29" x14ac:dyDescent="0.2">
      <c r="A146" s="36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</row>
    <row r="147" spans="1:29" x14ac:dyDescent="0.2">
      <c r="A147" s="36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</row>
    <row r="148" spans="1:29" x14ac:dyDescent="0.2">
      <c r="A148" s="36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</row>
    <row r="149" spans="1:29" x14ac:dyDescent="0.2">
      <c r="A149" s="36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</row>
    <row r="150" spans="1:29" x14ac:dyDescent="0.2">
      <c r="A150" s="36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</row>
    <row r="151" spans="1:29" x14ac:dyDescent="0.2">
      <c r="A151" s="36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</row>
    <row r="152" spans="1:29" x14ac:dyDescent="0.2">
      <c r="A152" s="36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</row>
    <row r="153" spans="1:29" x14ac:dyDescent="0.2">
      <c r="A153" s="36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</row>
    <row r="154" spans="1:29" x14ac:dyDescent="0.2">
      <c r="A154" s="36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</row>
    <row r="155" spans="1:29" x14ac:dyDescent="0.2">
      <c r="A155" s="36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</row>
    <row r="156" spans="1:29" x14ac:dyDescent="0.2">
      <c r="A156" s="36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</row>
    <row r="157" spans="1:29" x14ac:dyDescent="0.2">
      <c r="A157" s="36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</row>
    <row r="158" spans="1:29" x14ac:dyDescent="0.2">
      <c r="A158" s="36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</row>
    <row r="159" spans="1:29" x14ac:dyDescent="0.2">
      <c r="A159" s="36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</row>
    <row r="160" spans="1:29" x14ac:dyDescent="0.2">
      <c r="A160" s="36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zoomScale="90" zoomScaleNormal="90" workbookViewId="0">
      <selection activeCell="H15" sqref="H15"/>
    </sheetView>
  </sheetViews>
  <sheetFormatPr defaultRowHeight="15" x14ac:dyDescent="0.25"/>
  <cols>
    <col min="1" max="1" width="37.140625" style="16" customWidth="1"/>
    <col min="2" max="7" width="11.7109375" style="16" customWidth="1"/>
    <col min="8" max="16384" width="9.140625" style="16"/>
  </cols>
  <sheetData>
    <row r="1" spans="1:9" x14ac:dyDescent="0.25">
      <c r="A1" s="31" t="s">
        <v>3</v>
      </c>
      <c r="B1" s="38">
        <v>40909</v>
      </c>
      <c r="C1" s="39">
        <v>40940</v>
      </c>
      <c r="D1" s="39">
        <v>40969</v>
      </c>
      <c r="E1" s="39">
        <v>41000</v>
      </c>
      <c r="F1" s="39">
        <v>41030</v>
      </c>
      <c r="G1" s="39">
        <v>41061</v>
      </c>
      <c r="H1" s="39">
        <v>41091</v>
      </c>
      <c r="I1" s="39">
        <v>41122</v>
      </c>
    </row>
    <row r="2" spans="1:9" x14ac:dyDescent="0.25">
      <c r="A2" s="34" t="s">
        <v>2</v>
      </c>
      <c r="B2" s="38">
        <v>41609</v>
      </c>
      <c r="C2" s="39">
        <v>41640</v>
      </c>
      <c r="D2" s="39">
        <v>41671</v>
      </c>
      <c r="E2" s="39">
        <v>41699</v>
      </c>
      <c r="F2" s="39">
        <v>41730</v>
      </c>
      <c r="G2" s="39">
        <v>41760</v>
      </c>
      <c r="H2" s="39">
        <v>41791</v>
      </c>
      <c r="I2" s="39">
        <v>41821</v>
      </c>
    </row>
    <row r="3" spans="1:9" x14ac:dyDescent="0.25">
      <c r="A3" s="34" t="str">
        <f>'Step 1'!A3</f>
        <v>Anaconda-Deer Lodge County city, MT</v>
      </c>
      <c r="B3" s="37">
        <f>SUM('Step 1'!B3:Y3)</f>
        <v>97729</v>
      </c>
      <c r="C3" s="37">
        <f>SUM('Step 1'!C3:Z3)</f>
        <v>97695</v>
      </c>
      <c r="D3" s="37">
        <f>SUM('Step 1'!D3:AA3)</f>
        <v>97690</v>
      </c>
      <c r="E3" s="37">
        <f>SUM('Step 1'!E3:AB3)</f>
        <v>97728</v>
      </c>
      <c r="F3" s="37">
        <f>SUM('Step 1'!F3:AC3)</f>
        <v>97703</v>
      </c>
      <c r="G3" s="37">
        <f>SUM('Step 1'!G3:AD3)</f>
        <v>97634</v>
      </c>
      <c r="H3" s="37">
        <f>SUM('Step 1'!H3:AE3)</f>
        <v>97534</v>
      </c>
      <c r="I3" s="37">
        <f>SUM('Step 1'!I3:AF3)</f>
        <v>97532</v>
      </c>
    </row>
    <row r="4" spans="1:9" x14ac:dyDescent="0.25">
      <c r="A4" s="34" t="str">
        <f>'Step 1'!A4</f>
        <v>Beaverhead County, MT</v>
      </c>
      <c r="B4" s="37">
        <f>SUM('Step 1'!B4:Y4)</f>
        <v>125665</v>
      </c>
      <c r="C4" s="37">
        <f>SUM('Step 1'!C4:Z4)</f>
        <v>125760</v>
      </c>
      <c r="D4" s="37">
        <f>SUM('Step 1'!D4:AA4)</f>
        <v>125806</v>
      </c>
      <c r="E4" s="37">
        <f>SUM('Step 1'!E4:AB4)</f>
        <v>125843</v>
      </c>
      <c r="F4" s="37">
        <f>SUM('Step 1'!F4:AC4)</f>
        <v>125837</v>
      </c>
      <c r="G4" s="37">
        <f>SUM('Step 1'!G4:AD4)</f>
        <v>125950</v>
      </c>
      <c r="H4" s="37">
        <f>SUM('Step 1'!H4:AE4)</f>
        <v>126181</v>
      </c>
      <c r="I4" s="37">
        <f>SUM('Step 1'!I4:AF4)</f>
        <v>126328</v>
      </c>
    </row>
    <row r="5" spans="1:9" x14ac:dyDescent="0.25">
      <c r="A5" s="34" t="str">
        <f>'Step 1'!A5</f>
        <v>Big Horn County, MT</v>
      </c>
      <c r="B5" s="37">
        <f>SUM('Step 1'!B5:Y5)</f>
        <v>128561</v>
      </c>
      <c r="C5" s="37">
        <f>SUM('Step 1'!C5:Z5)</f>
        <v>128724</v>
      </c>
      <c r="D5" s="37">
        <f>SUM('Step 1'!D5:AA5)</f>
        <v>128783</v>
      </c>
      <c r="E5" s="37">
        <f>SUM('Step 1'!E5:AB5)</f>
        <v>128792</v>
      </c>
      <c r="F5" s="37">
        <f>SUM('Step 1'!F5:AC5)</f>
        <v>128748</v>
      </c>
      <c r="G5" s="37">
        <f>SUM('Step 1'!G5:AD5)</f>
        <v>128730</v>
      </c>
      <c r="H5" s="37">
        <f>SUM('Step 1'!H5:AE5)</f>
        <v>128840</v>
      </c>
      <c r="I5" s="37">
        <f>SUM('Step 1'!I5:AF5)</f>
        <v>128893</v>
      </c>
    </row>
    <row r="6" spans="1:9" x14ac:dyDescent="0.25">
      <c r="A6" s="34" t="str">
        <f>'Step 1'!A6</f>
        <v>Billings city, MT</v>
      </c>
      <c r="B6" s="37">
        <f>SUM('Step 1'!B6:Y6)</f>
        <v>1414335</v>
      </c>
      <c r="C6" s="37">
        <f>SUM('Step 1'!C6:Z6)</f>
        <v>1415920</v>
      </c>
      <c r="D6" s="37">
        <f>SUM('Step 1'!D6:AA6)</f>
        <v>1417987</v>
      </c>
      <c r="E6" s="37">
        <f>SUM('Step 1'!E6:AB6)</f>
        <v>1420139</v>
      </c>
      <c r="F6" s="37">
        <f>SUM('Step 1'!F6:AC6)</f>
        <v>1421818</v>
      </c>
      <c r="G6" s="37">
        <f>SUM('Step 1'!G6:AD6)</f>
        <v>1423577</v>
      </c>
      <c r="H6" s="37">
        <f>SUM('Step 1'!H6:AE6)</f>
        <v>1425128</v>
      </c>
      <c r="I6" s="37">
        <f>SUM('Step 1'!I6:AF6)</f>
        <v>1426944</v>
      </c>
    </row>
    <row r="7" spans="1:9" x14ac:dyDescent="0.25">
      <c r="A7" s="34" t="str">
        <f>'Step 1'!A7</f>
        <v>Billings, MT Metropolitan Statistical Area</v>
      </c>
      <c r="B7" s="37">
        <f>SUM('Step 1'!B7:Y7)</f>
        <v>2133123</v>
      </c>
      <c r="C7" s="37">
        <f>SUM('Step 1'!C7:Z7)</f>
        <v>2135518</v>
      </c>
      <c r="D7" s="37">
        <f>SUM('Step 1'!D7:AA7)</f>
        <v>2138687</v>
      </c>
      <c r="E7" s="37">
        <f>SUM('Step 1'!E7:AB7)</f>
        <v>2141943</v>
      </c>
      <c r="F7" s="37">
        <f>SUM('Step 1'!F7:AC7)</f>
        <v>2144514</v>
      </c>
      <c r="G7" s="37">
        <f>SUM('Step 1'!G7:AD7)</f>
        <v>2147196</v>
      </c>
      <c r="H7" s="37">
        <f>SUM('Step 1'!H7:AE7)</f>
        <v>2149518</v>
      </c>
      <c r="I7" s="37">
        <f>SUM('Step 1'!I7:AF7)</f>
        <v>2152334</v>
      </c>
    </row>
    <row r="8" spans="1:9" x14ac:dyDescent="0.25">
      <c r="A8" s="34" t="str">
        <f>'Step 1'!A8</f>
        <v>Blaine County, MT</v>
      </c>
      <c r="B8" s="37">
        <f>SUM('Step 1'!B8:Y8)</f>
        <v>65192</v>
      </c>
      <c r="C8" s="37">
        <f>SUM('Step 1'!C8:Z8)</f>
        <v>65321</v>
      </c>
      <c r="D8" s="37">
        <f>SUM('Step 1'!D8:AA8)</f>
        <v>65370</v>
      </c>
      <c r="E8" s="37">
        <f>SUM('Step 1'!E8:AB8)</f>
        <v>65395</v>
      </c>
      <c r="F8" s="37">
        <f>SUM('Step 1'!F8:AC8)</f>
        <v>65307</v>
      </c>
      <c r="G8" s="37">
        <f>SUM('Step 1'!G8:AD8)</f>
        <v>65326</v>
      </c>
      <c r="H8" s="37">
        <f>SUM('Step 1'!H8:AE8)</f>
        <v>65424</v>
      </c>
      <c r="I8" s="37">
        <f>SUM('Step 1'!I8:AF8)</f>
        <v>65552</v>
      </c>
    </row>
    <row r="9" spans="1:9" x14ac:dyDescent="0.25">
      <c r="A9" s="34" t="str">
        <f>'Step 1'!A9</f>
        <v>Bozeman city, MT</v>
      </c>
      <c r="B9" s="37">
        <f>SUM('Step 1'!B9:Y9)</f>
        <v>532193</v>
      </c>
      <c r="C9" s="37">
        <f>SUM('Step 1'!C9:Z9)</f>
        <v>533735</v>
      </c>
      <c r="D9" s="37">
        <f>SUM('Step 1'!D9:AA9)</f>
        <v>535499</v>
      </c>
      <c r="E9" s="37">
        <f>SUM('Step 1'!E9:AB9)</f>
        <v>537561</v>
      </c>
      <c r="F9" s="37">
        <f>SUM('Step 1'!F9:AC9)</f>
        <v>539533</v>
      </c>
      <c r="G9" s="37">
        <f>SUM('Step 1'!G9:AD9)</f>
        <v>541286</v>
      </c>
      <c r="H9" s="37">
        <f>SUM('Step 1'!H9:AE9)</f>
        <v>542895</v>
      </c>
      <c r="I9" s="37">
        <f>SUM('Step 1'!I9:AF9)</f>
        <v>544854</v>
      </c>
    </row>
    <row r="10" spans="1:9" x14ac:dyDescent="0.25">
      <c r="A10" s="34" t="str">
        <f>'Step 1'!A10</f>
        <v>Bozeman, MT Micropolitan Statistical Area</v>
      </c>
      <c r="B10" s="37">
        <f>SUM('Step 1'!B10:Y10)</f>
        <v>1236549</v>
      </c>
      <c r="C10" s="37">
        <f>SUM('Step 1'!C10:Z10)</f>
        <v>1239921</v>
      </c>
      <c r="D10" s="37">
        <f>SUM('Step 1'!D10:AA10)</f>
        <v>1243893</v>
      </c>
      <c r="E10" s="37">
        <f>SUM('Step 1'!E10:AB10)</f>
        <v>1248497</v>
      </c>
      <c r="F10" s="37">
        <f>SUM('Step 1'!F10:AC10)</f>
        <v>1252900</v>
      </c>
      <c r="G10" s="37">
        <f>SUM('Step 1'!G10:AD10)</f>
        <v>1256856</v>
      </c>
      <c r="H10" s="37">
        <f>SUM('Step 1'!H10:AE10)</f>
        <v>1260667</v>
      </c>
      <c r="I10" s="37">
        <f>SUM('Step 1'!I10:AF10)</f>
        <v>1265270</v>
      </c>
    </row>
    <row r="11" spans="1:9" x14ac:dyDescent="0.25">
      <c r="A11" s="34" t="str">
        <f>'Step 1'!A11</f>
        <v>Broadwater County, MT</v>
      </c>
      <c r="B11" s="37">
        <f>SUM('Step 1'!B11:Y11)</f>
        <v>57117</v>
      </c>
      <c r="C11" s="37">
        <f>SUM('Step 1'!C11:Z11)</f>
        <v>57226</v>
      </c>
      <c r="D11" s="37">
        <f>SUM('Step 1'!D11:AA11)</f>
        <v>57358</v>
      </c>
      <c r="E11" s="37">
        <f>SUM('Step 1'!E11:AB11)</f>
        <v>57474</v>
      </c>
      <c r="F11" s="37">
        <f>SUM('Step 1'!F11:AC11)</f>
        <v>57535</v>
      </c>
      <c r="G11" s="37">
        <f>SUM('Step 1'!G11:AD11)</f>
        <v>57643</v>
      </c>
      <c r="H11" s="37">
        <f>SUM('Step 1'!H11:AE11)</f>
        <v>57743</v>
      </c>
      <c r="I11" s="37">
        <f>SUM('Step 1'!I11:AF11)</f>
        <v>57866</v>
      </c>
    </row>
    <row r="12" spans="1:9" x14ac:dyDescent="0.25">
      <c r="A12" s="34" t="str">
        <f>'Step 1'!A12</f>
        <v>Butte-Silver Bow (consolidated) city, MT</v>
      </c>
      <c r="B12" s="37">
        <f>SUM('Step 1'!B12:Y12)</f>
        <v>429031</v>
      </c>
      <c r="C12" s="37">
        <f>SUM('Step 1'!C12:Z12)</f>
        <v>428819</v>
      </c>
      <c r="D12" s="37">
        <f>SUM('Step 1'!D12:AA12)</f>
        <v>428781</v>
      </c>
      <c r="E12" s="37">
        <f>SUM('Step 1'!E12:AB12)</f>
        <v>428860</v>
      </c>
      <c r="F12" s="37">
        <f>SUM('Step 1'!F12:AC12)</f>
        <v>428837</v>
      </c>
      <c r="G12" s="37">
        <f>SUM('Step 1'!G12:AD12)</f>
        <v>428754</v>
      </c>
      <c r="H12" s="37">
        <f>SUM('Step 1'!H12:AE12)</f>
        <v>428585</v>
      </c>
      <c r="I12" s="37">
        <f>SUM('Step 1'!I12:AF12)</f>
        <v>428603</v>
      </c>
    </row>
    <row r="13" spans="1:9" x14ac:dyDescent="0.25">
      <c r="A13" s="34" t="str">
        <f>'Step 1'!A13</f>
        <v>Butte-Silver Bow, MT Micropolitan Statistical Area</v>
      </c>
      <c r="B13" s="37">
        <f>SUM('Step 1'!B13:Y13)</f>
        <v>429031</v>
      </c>
      <c r="C13" s="37">
        <f>SUM('Step 1'!C13:Z13)</f>
        <v>428819</v>
      </c>
      <c r="D13" s="37">
        <f>SUM('Step 1'!D13:AA13)</f>
        <v>428781</v>
      </c>
      <c r="E13" s="37">
        <f>SUM('Step 1'!E13:AB13)</f>
        <v>428860</v>
      </c>
      <c r="F13" s="37">
        <f>SUM('Step 1'!F13:AC13)</f>
        <v>428837</v>
      </c>
      <c r="G13" s="37">
        <f>SUM('Step 1'!G13:AD13)</f>
        <v>428754</v>
      </c>
      <c r="H13" s="37">
        <f>SUM('Step 1'!H13:AE13)</f>
        <v>428585</v>
      </c>
      <c r="I13" s="37">
        <f>SUM('Step 1'!I13:AF13)</f>
        <v>428603</v>
      </c>
    </row>
    <row r="14" spans="1:9" x14ac:dyDescent="0.25">
      <c r="A14" s="34" t="str">
        <f>'Step 1'!A14</f>
        <v>Carbon County, MT</v>
      </c>
      <c r="B14" s="37">
        <f>SUM('Step 1'!B14:Y14)</f>
        <v>126778</v>
      </c>
      <c r="C14" s="37">
        <f>SUM('Step 1'!C14:Z14)</f>
        <v>126923</v>
      </c>
      <c r="D14" s="37">
        <f>SUM('Step 1'!D14:AA14)</f>
        <v>127091</v>
      </c>
      <c r="E14" s="37">
        <f>SUM('Step 1'!E14:AB14)</f>
        <v>127276</v>
      </c>
      <c r="F14" s="37">
        <f>SUM('Step 1'!F14:AC14)</f>
        <v>127459</v>
      </c>
      <c r="G14" s="37">
        <f>SUM('Step 1'!G14:AD14)</f>
        <v>127602</v>
      </c>
      <c r="H14" s="37">
        <f>SUM('Step 1'!H14:AE14)</f>
        <v>127738</v>
      </c>
      <c r="I14" s="37">
        <f>SUM('Step 1'!I14:AF14)</f>
        <v>127931</v>
      </c>
    </row>
    <row r="15" spans="1:9" x14ac:dyDescent="0.25">
      <c r="A15" s="34" t="str">
        <f>'Step 1'!A15</f>
        <v>Carter County, MT</v>
      </c>
      <c r="B15" s="37">
        <f>SUM('Step 1'!B15:Y15)</f>
        <v>16030</v>
      </c>
      <c r="C15" s="37">
        <f>SUM('Step 1'!C15:Z15)</f>
        <v>16049</v>
      </c>
      <c r="D15" s="37">
        <f>SUM('Step 1'!D15:AA15)</f>
        <v>16021</v>
      </c>
      <c r="E15" s="37">
        <f>SUM('Step 1'!E15:AB15)</f>
        <v>15944</v>
      </c>
      <c r="F15" s="37">
        <f>SUM('Step 1'!F15:AC15)</f>
        <v>15833</v>
      </c>
      <c r="G15" s="37">
        <f>SUM('Step 1'!G15:AD15)</f>
        <v>15766</v>
      </c>
      <c r="H15" s="37">
        <f>SUM('Step 1'!H15:AE15)</f>
        <v>15761</v>
      </c>
      <c r="I15" s="37">
        <f>SUM('Step 1'!I15:AF15)</f>
        <v>15797</v>
      </c>
    </row>
    <row r="16" spans="1:9" x14ac:dyDescent="0.25">
      <c r="A16" s="34" t="str">
        <f>'Step 1'!A16</f>
        <v>Cascade County, MT</v>
      </c>
      <c r="B16" s="37">
        <f>SUM('Step 1'!B16:Y16)</f>
        <v>978052</v>
      </c>
      <c r="C16" s="37">
        <f>SUM('Step 1'!C16:Z16)</f>
        <v>978945</v>
      </c>
      <c r="D16" s="37">
        <f>SUM('Step 1'!D16:AA16)</f>
        <v>979943</v>
      </c>
      <c r="E16" s="37">
        <f>SUM('Step 1'!E16:AB16)</f>
        <v>981112</v>
      </c>
      <c r="F16" s="37">
        <f>SUM('Step 1'!F16:AC16)</f>
        <v>982159</v>
      </c>
      <c r="G16" s="37">
        <f>SUM('Step 1'!G16:AD16)</f>
        <v>983135</v>
      </c>
      <c r="H16" s="37">
        <f>SUM('Step 1'!H16:AE16)</f>
        <v>984013</v>
      </c>
      <c r="I16" s="37">
        <f>SUM('Step 1'!I16:AF16)</f>
        <v>984954</v>
      </c>
    </row>
    <row r="17" spans="1:9" x14ac:dyDescent="0.25">
      <c r="A17" s="34" t="str">
        <f>'Step 1'!A17</f>
        <v>Chouteau County, MT</v>
      </c>
      <c r="B17" s="37">
        <f>SUM('Step 1'!B17:Y17)</f>
        <v>61674</v>
      </c>
      <c r="C17" s="37">
        <f>SUM('Step 1'!C17:Z17)</f>
        <v>61689</v>
      </c>
      <c r="D17" s="37">
        <f>SUM('Step 1'!D17:AA17)</f>
        <v>61628</v>
      </c>
      <c r="E17" s="37">
        <f>SUM('Step 1'!E17:AB17)</f>
        <v>61520</v>
      </c>
      <c r="F17" s="37">
        <f>SUM('Step 1'!F17:AC17)</f>
        <v>61324</v>
      </c>
      <c r="G17" s="37">
        <f>SUM('Step 1'!G17:AD17)</f>
        <v>61253</v>
      </c>
      <c r="H17" s="37">
        <f>SUM('Step 1'!H17:AE17)</f>
        <v>61309</v>
      </c>
      <c r="I17" s="37">
        <f>SUM('Step 1'!I17:AF17)</f>
        <v>61332</v>
      </c>
    </row>
    <row r="18" spans="1:9" x14ac:dyDescent="0.25">
      <c r="A18" s="34" t="str">
        <f>'Step 1'!A18</f>
        <v>Custer County, MT</v>
      </c>
      <c r="B18" s="37">
        <f>SUM('Step 1'!B18:Y18)</f>
        <v>154093</v>
      </c>
      <c r="C18" s="37">
        <f>SUM('Step 1'!C18:Z18)</f>
        <v>154258</v>
      </c>
      <c r="D18" s="37">
        <f>SUM('Step 1'!D18:AA18)</f>
        <v>154455</v>
      </c>
      <c r="E18" s="37">
        <f>SUM('Step 1'!E18:AB18)</f>
        <v>154585</v>
      </c>
      <c r="F18" s="37">
        <f>SUM('Step 1'!F18:AC18)</f>
        <v>154645</v>
      </c>
      <c r="G18" s="37">
        <f>SUM('Step 1'!G18:AD18)</f>
        <v>154765</v>
      </c>
      <c r="H18" s="37">
        <f>SUM('Step 1'!H18:AE18)</f>
        <v>154967</v>
      </c>
      <c r="I18" s="37">
        <f>SUM('Step 1'!I18:AF18)</f>
        <v>155219</v>
      </c>
    </row>
    <row r="19" spans="1:9" x14ac:dyDescent="0.25">
      <c r="A19" s="34" t="str">
        <f>'Step 1'!A19</f>
        <v>Daniels County, MT</v>
      </c>
      <c r="B19" s="37">
        <f>SUM('Step 1'!B19:Y19)</f>
        <v>18021</v>
      </c>
      <c r="C19" s="37">
        <f>SUM('Step 1'!C19:Z19)</f>
        <v>18050</v>
      </c>
      <c r="D19" s="37">
        <f>SUM('Step 1'!D19:AA19)</f>
        <v>18042</v>
      </c>
      <c r="E19" s="37">
        <f>SUM('Step 1'!E19:AB19)</f>
        <v>17999</v>
      </c>
      <c r="F19" s="37">
        <f>SUM('Step 1'!F19:AC19)</f>
        <v>17953</v>
      </c>
      <c r="G19" s="37">
        <f>SUM('Step 1'!G19:AD19)</f>
        <v>17930</v>
      </c>
      <c r="H19" s="37">
        <f>SUM('Step 1'!H19:AE19)</f>
        <v>17946</v>
      </c>
      <c r="I19" s="37">
        <f>SUM('Step 1'!I19:AF19)</f>
        <v>17991</v>
      </c>
    </row>
    <row r="20" spans="1:9" x14ac:dyDescent="0.25">
      <c r="A20" s="34" t="str">
        <f>'Step 1'!A20</f>
        <v>Dawson County, MT</v>
      </c>
      <c r="B20" s="37">
        <f>SUM('Step 1'!B20:Y20)</f>
        <v>107386</v>
      </c>
      <c r="C20" s="37">
        <f>SUM('Step 1'!C20:Z20)</f>
        <v>107689</v>
      </c>
      <c r="D20" s="37">
        <f>SUM('Step 1'!D20:AA20)</f>
        <v>107926</v>
      </c>
      <c r="E20" s="37">
        <f>SUM('Step 1'!E20:AB20)</f>
        <v>108137</v>
      </c>
      <c r="F20" s="37">
        <f>SUM('Step 1'!F20:AC20)</f>
        <v>108276</v>
      </c>
      <c r="G20" s="37">
        <f>SUM('Step 1'!G20:AD20)</f>
        <v>108438</v>
      </c>
      <c r="H20" s="37">
        <f>SUM('Step 1'!H20:AE20)</f>
        <v>108698</v>
      </c>
      <c r="I20" s="37">
        <f>SUM('Step 1'!I20:AF20)</f>
        <v>109026</v>
      </c>
    </row>
    <row r="21" spans="1:9" x14ac:dyDescent="0.25">
      <c r="A21" s="34" t="str">
        <f>'Step 1'!A21</f>
        <v>Deer Lodge County, MT</v>
      </c>
      <c r="B21" s="37">
        <f>SUM('Step 1'!B21:Y21)</f>
        <v>97729</v>
      </c>
      <c r="C21" s="37">
        <f>SUM('Step 1'!C21:Z21)</f>
        <v>97695</v>
      </c>
      <c r="D21" s="37">
        <f>SUM('Step 1'!D21:AA21)</f>
        <v>97690</v>
      </c>
      <c r="E21" s="37">
        <f>SUM('Step 1'!E21:AB21)</f>
        <v>97728</v>
      </c>
      <c r="F21" s="37">
        <f>SUM('Step 1'!F21:AC21)</f>
        <v>97703</v>
      </c>
      <c r="G21" s="37">
        <f>SUM('Step 1'!G21:AD21)</f>
        <v>97634</v>
      </c>
      <c r="H21" s="37">
        <f>SUM('Step 1'!H21:AE21)</f>
        <v>97534</v>
      </c>
      <c r="I21" s="37">
        <f>SUM('Step 1'!I21:AF21)</f>
        <v>97532</v>
      </c>
    </row>
    <row r="22" spans="1:9" x14ac:dyDescent="0.25">
      <c r="A22" s="34" t="str">
        <f>'Step 1'!A22</f>
        <v>Fallon County, MT</v>
      </c>
      <c r="B22" s="37">
        <f>SUM('Step 1'!B22:Y22)</f>
        <v>50851</v>
      </c>
      <c r="C22" s="37">
        <f>SUM('Step 1'!C22:Z22)</f>
        <v>50861</v>
      </c>
      <c r="D22" s="37">
        <f>SUM('Step 1'!D22:AA22)</f>
        <v>50888</v>
      </c>
      <c r="E22" s="37">
        <f>SUM('Step 1'!E22:AB22)</f>
        <v>50895</v>
      </c>
      <c r="F22" s="37">
        <f>SUM('Step 1'!F22:AC22)</f>
        <v>50880</v>
      </c>
      <c r="G22" s="37">
        <f>SUM('Step 1'!G22:AD22)</f>
        <v>50932</v>
      </c>
      <c r="H22" s="37">
        <f>SUM('Step 1'!H22:AE22)</f>
        <v>51003</v>
      </c>
      <c r="I22" s="37">
        <f>SUM('Step 1'!I22:AF22)</f>
        <v>51077</v>
      </c>
    </row>
    <row r="23" spans="1:9" x14ac:dyDescent="0.25">
      <c r="A23" s="34" t="str">
        <f>'Step 1'!A23</f>
        <v>Fergus County, MT</v>
      </c>
      <c r="B23" s="37">
        <f>SUM('Step 1'!B23:Y23)</f>
        <v>142508</v>
      </c>
      <c r="C23" s="37">
        <f>SUM('Step 1'!C23:Z23)</f>
        <v>142527</v>
      </c>
      <c r="D23" s="37">
        <f>SUM('Step 1'!D23:AA23)</f>
        <v>142543</v>
      </c>
      <c r="E23" s="37">
        <f>SUM('Step 1'!E23:AB23)</f>
        <v>142504</v>
      </c>
      <c r="F23" s="37">
        <f>SUM('Step 1'!F23:AC23)</f>
        <v>142345</v>
      </c>
      <c r="G23" s="37">
        <f>SUM('Step 1'!G23:AD23)</f>
        <v>142305</v>
      </c>
      <c r="H23" s="37">
        <f>SUM('Step 1'!H23:AE23)</f>
        <v>142340</v>
      </c>
      <c r="I23" s="37">
        <f>SUM('Step 1'!I23:AF23)</f>
        <v>142456</v>
      </c>
    </row>
    <row r="24" spans="1:9" x14ac:dyDescent="0.25">
      <c r="A24" s="34" t="str">
        <f>'Step 1'!A24</f>
        <v>Flathead County, MT</v>
      </c>
      <c r="B24" s="37">
        <f>SUM('Step 1'!B24:Y24)</f>
        <v>1057578</v>
      </c>
      <c r="C24" s="37">
        <f>SUM('Step 1'!C24:Z24)</f>
        <v>1058031</v>
      </c>
      <c r="D24" s="37">
        <f>SUM('Step 1'!D24:AA24)</f>
        <v>1058700</v>
      </c>
      <c r="E24" s="37">
        <f>SUM('Step 1'!E24:AB24)</f>
        <v>1059732</v>
      </c>
      <c r="F24" s="37">
        <f>SUM('Step 1'!F24:AC24)</f>
        <v>1060513</v>
      </c>
      <c r="G24" s="37">
        <f>SUM('Step 1'!G24:AD24)</f>
        <v>1061010</v>
      </c>
      <c r="H24" s="37">
        <f>SUM('Step 1'!H24:AE24)</f>
        <v>1062000</v>
      </c>
      <c r="I24" s="37">
        <f>SUM('Step 1'!I24:AF24)</f>
        <v>1063011</v>
      </c>
    </row>
    <row r="25" spans="1:9" x14ac:dyDescent="0.25">
      <c r="A25" s="34" t="str">
        <f>'Step 1'!A25</f>
        <v>Gallatin County, MT</v>
      </c>
      <c r="B25" s="37">
        <f>SUM('Step 1'!B25:Y25)</f>
        <v>1236549</v>
      </c>
      <c r="C25" s="37">
        <f>SUM('Step 1'!C25:Z25)</f>
        <v>1239921</v>
      </c>
      <c r="D25" s="37">
        <f>SUM('Step 1'!D25:AA25)</f>
        <v>1243893</v>
      </c>
      <c r="E25" s="37">
        <f>SUM('Step 1'!E25:AB25)</f>
        <v>1248497</v>
      </c>
      <c r="F25" s="37">
        <f>SUM('Step 1'!F25:AC25)</f>
        <v>1252900</v>
      </c>
      <c r="G25" s="37">
        <f>SUM('Step 1'!G25:AD25)</f>
        <v>1256856</v>
      </c>
      <c r="H25" s="37">
        <f>SUM('Step 1'!H25:AE25)</f>
        <v>1260667</v>
      </c>
      <c r="I25" s="37">
        <f>SUM('Step 1'!I25:AF25)</f>
        <v>1265270</v>
      </c>
    </row>
    <row r="26" spans="1:9" x14ac:dyDescent="0.25">
      <c r="A26" s="34" t="str">
        <f>'Step 1'!A26</f>
        <v>Garfield County, MT</v>
      </c>
      <c r="B26" s="37">
        <f>SUM('Step 1'!B26:Y26)</f>
        <v>15183</v>
      </c>
      <c r="C26" s="37">
        <f>SUM('Step 1'!C26:Z26)</f>
        <v>15182</v>
      </c>
      <c r="D26" s="37">
        <f>SUM('Step 1'!D26:AA26)</f>
        <v>15154</v>
      </c>
      <c r="E26" s="37">
        <f>SUM('Step 1'!E26:AB26)</f>
        <v>15108</v>
      </c>
      <c r="F26" s="37">
        <f>SUM('Step 1'!F26:AC26)</f>
        <v>15039</v>
      </c>
      <c r="G26" s="37">
        <f>SUM('Step 1'!G26:AD26)</f>
        <v>15013</v>
      </c>
      <c r="H26" s="37">
        <f>SUM('Step 1'!H26:AE26)</f>
        <v>15040</v>
      </c>
      <c r="I26" s="37">
        <f>SUM('Step 1'!I26:AF26)</f>
        <v>15077</v>
      </c>
    </row>
    <row r="27" spans="1:9" x14ac:dyDescent="0.25">
      <c r="A27" s="34" t="str">
        <f>'Step 1'!A27</f>
        <v>Glacier County, MT</v>
      </c>
      <c r="B27" s="37">
        <f>SUM('Step 1'!B27:Y27)</f>
        <v>144900</v>
      </c>
      <c r="C27" s="37">
        <f>SUM('Step 1'!C27:Z27)</f>
        <v>145073</v>
      </c>
      <c r="D27" s="37">
        <f>SUM('Step 1'!D27:AA27)</f>
        <v>145213</v>
      </c>
      <c r="E27" s="37">
        <f>SUM('Step 1'!E27:AB27)</f>
        <v>145290</v>
      </c>
      <c r="F27" s="37">
        <f>SUM('Step 1'!F27:AC27)</f>
        <v>145267</v>
      </c>
      <c r="G27" s="37">
        <f>SUM('Step 1'!G27:AD27)</f>
        <v>145238</v>
      </c>
      <c r="H27" s="37">
        <f>SUM('Step 1'!H27:AE27)</f>
        <v>145060</v>
      </c>
      <c r="I27" s="37">
        <f>SUM('Step 1'!I27:AF27)</f>
        <v>144839</v>
      </c>
    </row>
    <row r="28" spans="1:9" x14ac:dyDescent="0.25">
      <c r="A28" s="34" t="str">
        <f>'Step 1'!A28</f>
        <v>Golden Valley County, MT</v>
      </c>
      <c r="B28" s="37">
        <f>SUM('Step 1'!B28:Y28)</f>
        <v>12345</v>
      </c>
      <c r="C28" s="37">
        <f>SUM('Step 1'!C28:Z28)</f>
        <v>12374</v>
      </c>
      <c r="D28" s="37">
        <f>SUM('Step 1'!D28:AA28)</f>
        <v>12394</v>
      </c>
      <c r="E28" s="37">
        <f>SUM('Step 1'!E28:AB28)</f>
        <v>12392</v>
      </c>
      <c r="F28" s="37">
        <f>SUM('Step 1'!F28:AC28)</f>
        <v>12361</v>
      </c>
      <c r="G28" s="37">
        <f>SUM('Step 1'!G28:AD28)</f>
        <v>12349</v>
      </c>
      <c r="H28" s="37">
        <f>SUM('Step 1'!H28:AE28)</f>
        <v>12373</v>
      </c>
      <c r="I28" s="37">
        <f>SUM('Step 1'!I28:AF28)</f>
        <v>12409</v>
      </c>
    </row>
    <row r="29" spans="1:9" x14ac:dyDescent="0.25">
      <c r="A29" s="34" t="str">
        <f>'Step 1'!A29</f>
        <v>Granite County, MT</v>
      </c>
      <c r="B29" s="37">
        <f>SUM('Step 1'!B29:Y29)</f>
        <v>31376</v>
      </c>
      <c r="C29" s="37">
        <f>SUM('Step 1'!C29:Z29)</f>
        <v>31479</v>
      </c>
      <c r="D29" s="37">
        <f>SUM('Step 1'!D29:AA29)</f>
        <v>31571</v>
      </c>
      <c r="E29" s="37">
        <f>SUM('Step 1'!E29:AB29)</f>
        <v>31623</v>
      </c>
      <c r="F29" s="37">
        <f>SUM('Step 1'!F29:AC29)</f>
        <v>31657</v>
      </c>
      <c r="G29" s="37">
        <f>SUM('Step 1'!G29:AD29)</f>
        <v>31680</v>
      </c>
      <c r="H29" s="37">
        <f>SUM('Step 1'!H29:AE29)</f>
        <v>31763</v>
      </c>
      <c r="I29" s="37">
        <f>SUM('Step 1'!I29:AF29)</f>
        <v>31874</v>
      </c>
    </row>
    <row r="30" spans="1:9" x14ac:dyDescent="0.25">
      <c r="A30" s="34" t="str">
        <f>'Step 1'!A30</f>
        <v>Great Falls city, MT</v>
      </c>
      <c r="B30" s="37">
        <f>SUM('Step 1'!B30:Y30)</f>
        <v>714457</v>
      </c>
      <c r="C30" s="37">
        <f>SUM('Step 1'!C30:Z30)</f>
        <v>715068</v>
      </c>
      <c r="D30" s="37">
        <f>SUM('Step 1'!D30:AA30)</f>
        <v>715745</v>
      </c>
      <c r="E30" s="37">
        <f>SUM('Step 1'!E30:AB30)</f>
        <v>716593</v>
      </c>
      <c r="F30" s="37">
        <f>SUM('Step 1'!F30:AC30)</f>
        <v>717339</v>
      </c>
      <c r="G30" s="37">
        <f>SUM('Step 1'!G30:AD30)</f>
        <v>717991</v>
      </c>
      <c r="H30" s="37">
        <f>SUM('Step 1'!H30:AE30)</f>
        <v>718556</v>
      </c>
      <c r="I30" s="37">
        <f>SUM('Step 1'!I30:AF30)</f>
        <v>719153</v>
      </c>
    </row>
    <row r="31" spans="1:9" x14ac:dyDescent="0.25">
      <c r="A31" s="34" t="str">
        <f>'Step 1'!A31</f>
        <v>Great Falls, MT Metropolitan Statistical Area</v>
      </c>
      <c r="B31" s="37">
        <f>SUM('Step 1'!B31:Y31)</f>
        <v>978052</v>
      </c>
      <c r="C31" s="37">
        <f>SUM('Step 1'!C31:Z31)</f>
        <v>978945</v>
      </c>
      <c r="D31" s="37">
        <f>SUM('Step 1'!D31:AA31)</f>
        <v>979943</v>
      </c>
      <c r="E31" s="37">
        <f>SUM('Step 1'!E31:AB31)</f>
        <v>981112</v>
      </c>
      <c r="F31" s="37">
        <f>SUM('Step 1'!F31:AC31)</f>
        <v>982159</v>
      </c>
      <c r="G31" s="37">
        <f>SUM('Step 1'!G31:AD31)</f>
        <v>983135</v>
      </c>
      <c r="H31" s="37">
        <f>SUM('Step 1'!H31:AE31)</f>
        <v>984013</v>
      </c>
      <c r="I31" s="37">
        <f>SUM('Step 1'!I31:AF31)</f>
        <v>984954</v>
      </c>
    </row>
    <row r="32" spans="1:9" x14ac:dyDescent="0.25">
      <c r="A32" s="34" t="str">
        <f>'Step 1'!A32</f>
        <v>Havre, MT Micropolitan Statistical Area</v>
      </c>
      <c r="B32" s="37">
        <f>SUM('Step 1'!B32:Y32)</f>
        <v>201093</v>
      </c>
      <c r="C32" s="37">
        <f>SUM('Step 1'!C32:Z32)</f>
        <v>200854</v>
      </c>
      <c r="D32" s="37">
        <f>SUM('Step 1'!D32:AA32)</f>
        <v>200498</v>
      </c>
      <c r="E32" s="37">
        <f>SUM('Step 1'!E32:AB32)</f>
        <v>200178</v>
      </c>
      <c r="F32" s="37">
        <f>SUM('Step 1'!F32:AC32)</f>
        <v>199778</v>
      </c>
      <c r="G32" s="37">
        <f>SUM('Step 1'!G32:AD32)</f>
        <v>199430</v>
      </c>
      <c r="H32" s="37">
        <f>SUM('Step 1'!H32:AE32)</f>
        <v>199171</v>
      </c>
      <c r="I32" s="37">
        <f>SUM('Step 1'!I32:AF32)</f>
        <v>198966</v>
      </c>
    </row>
    <row r="33" spans="1:9" x14ac:dyDescent="0.25">
      <c r="A33" s="34" t="str">
        <f>'Step 1'!A33</f>
        <v>Helena city, MT</v>
      </c>
      <c r="B33" s="37">
        <f>SUM('Step 1'!B33:Y33)</f>
        <v>375767</v>
      </c>
      <c r="C33" s="37">
        <f>SUM('Step 1'!C33:Z33)</f>
        <v>375764</v>
      </c>
      <c r="D33" s="37">
        <f>SUM('Step 1'!D33:AA33)</f>
        <v>375831</v>
      </c>
      <c r="E33" s="37">
        <f>SUM('Step 1'!E33:AB33)</f>
        <v>376083</v>
      </c>
      <c r="F33" s="37">
        <f>SUM('Step 1'!F33:AC33)</f>
        <v>376234</v>
      </c>
      <c r="G33" s="37">
        <f>SUM('Step 1'!G33:AD33)</f>
        <v>376204</v>
      </c>
      <c r="H33" s="37">
        <f>SUM('Step 1'!H33:AE33)</f>
        <v>376039</v>
      </c>
      <c r="I33" s="37">
        <f>SUM('Step 1'!I33:AF33)</f>
        <v>375933</v>
      </c>
    </row>
    <row r="34" spans="1:9" x14ac:dyDescent="0.25">
      <c r="A34" s="34" t="str">
        <f>'Step 1'!A34</f>
        <v>Helena, MT Micropolitan Statistical Area</v>
      </c>
      <c r="B34" s="37">
        <f>SUM('Step 1'!B34:Y34)</f>
        <v>975126</v>
      </c>
      <c r="C34" s="37">
        <f>SUM('Step 1'!C34:Z34)</f>
        <v>975037</v>
      </c>
      <c r="D34" s="37">
        <f>SUM('Step 1'!D34:AA34)</f>
        <v>975263</v>
      </c>
      <c r="E34" s="37">
        <f>SUM('Step 1'!E34:AB34)</f>
        <v>975808</v>
      </c>
      <c r="F34" s="37">
        <f>SUM('Step 1'!F34:AC34)</f>
        <v>976169</v>
      </c>
      <c r="G34" s="37">
        <f>SUM('Step 1'!G34:AD34)</f>
        <v>976003</v>
      </c>
      <c r="H34" s="37">
        <f>SUM('Step 1'!H34:AE34)</f>
        <v>975473</v>
      </c>
      <c r="I34" s="37">
        <f>SUM('Step 1'!I34:AF34)</f>
        <v>975233</v>
      </c>
    </row>
    <row r="35" spans="1:9" x14ac:dyDescent="0.25">
      <c r="A35" s="34" t="str">
        <f>'Step 1'!A35</f>
        <v>Hill County, MT</v>
      </c>
      <c r="B35" s="37">
        <f>SUM('Step 1'!B35:Y35)</f>
        <v>201093</v>
      </c>
      <c r="C35" s="37">
        <f>SUM('Step 1'!C35:Z35)</f>
        <v>200854</v>
      </c>
      <c r="D35" s="37">
        <f>SUM('Step 1'!D35:AA35)</f>
        <v>200498</v>
      </c>
      <c r="E35" s="37">
        <f>SUM('Step 1'!E35:AB35)</f>
        <v>200178</v>
      </c>
      <c r="F35" s="37">
        <f>SUM('Step 1'!F35:AC35)</f>
        <v>199778</v>
      </c>
      <c r="G35" s="37">
        <f>SUM('Step 1'!G35:AD35)</f>
        <v>199430</v>
      </c>
      <c r="H35" s="37">
        <f>SUM('Step 1'!H35:AE35)</f>
        <v>199171</v>
      </c>
      <c r="I35" s="37">
        <f>SUM('Step 1'!I35:AF35)</f>
        <v>198966</v>
      </c>
    </row>
    <row r="36" spans="1:9" x14ac:dyDescent="0.25">
      <c r="A36" s="34" t="str">
        <f>'Step 1'!A36</f>
        <v>Jefferson County, MT</v>
      </c>
      <c r="B36" s="37">
        <f>SUM('Step 1'!B36:Y36)</f>
        <v>139729</v>
      </c>
      <c r="C36" s="37">
        <f>SUM('Step 1'!C36:Z36)</f>
        <v>139767</v>
      </c>
      <c r="D36" s="37">
        <f>SUM('Step 1'!D36:AA36)</f>
        <v>139832</v>
      </c>
      <c r="E36" s="37">
        <f>SUM('Step 1'!E36:AB36)</f>
        <v>139971</v>
      </c>
      <c r="F36" s="37">
        <f>SUM('Step 1'!F36:AC36)</f>
        <v>140047</v>
      </c>
      <c r="G36" s="37">
        <f>SUM('Step 1'!G36:AD36)</f>
        <v>140063</v>
      </c>
      <c r="H36" s="37">
        <f>SUM('Step 1'!H36:AE36)</f>
        <v>140044</v>
      </c>
      <c r="I36" s="37">
        <f>SUM('Step 1'!I36:AF36)</f>
        <v>140022</v>
      </c>
    </row>
    <row r="37" spans="1:9" x14ac:dyDescent="0.25">
      <c r="A37" s="34" t="str">
        <f>'Step 1'!A37</f>
        <v>Judith Basin County, MT</v>
      </c>
      <c r="B37" s="37">
        <f>SUM('Step 1'!B37:Y37)</f>
        <v>27334</v>
      </c>
      <c r="C37" s="37">
        <f>SUM('Step 1'!C37:Z37)</f>
        <v>27472</v>
      </c>
      <c r="D37" s="37">
        <f>SUM('Step 1'!D37:AA37)</f>
        <v>27572</v>
      </c>
      <c r="E37" s="37">
        <f>SUM('Step 1'!E37:AB37)</f>
        <v>27618</v>
      </c>
      <c r="F37" s="37">
        <f>SUM('Step 1'!F37:AC37)</f>
        <v>27609</v>
      </c>
      <c r="G37" s="37">
        <f>SUM('Step 1'!G37:AD37)</f>
        <v>27644</v>
      </c>
      <c r="H37" s="37">
        <f>SUM('Step 1'!H37:AE37)</f>
        <v>27759</v>
      </c>
      <c r="I37" s="37">
        <f>SUM('Step 1'!I37:AF37)</f>
        <v>27850</v>
      </c>
    </row>
    <row r="38" spans="1:9" x14ac:dyDescent="0.25">
      <c r="A38" s="34" t="str">
        <f>'Step 1'!A38</f>
        <v>Kalispell, MT Micropolitan Statistical Area</v>
      </c>
      <c r="B38" s="37">
        <f>SUM('Step 1'!B38:Y38)</f>
        <v>1057578</v>
      </c>
      <c r="C38" s="37">
        <f>SUM('Step 1'!C38:Z38)</f>
        <v>1058031</v>
      </c>
      <c r="D38" s="37">
        <f>SUM('Step 1'!D38:AA38)</f>
        <v>1058700</v>
      </c>
      <c r="E38" s="37">
        <f>SUM('Step 1'!E38:AB38)</f>
        <v>1059732</v>
      </c>
      <c r="F38" s="37">
        <f>SUM('Step 1'!F38:AC38)</f>
        <v>1060513</v>
      </c>
      <c r="G38" s="37">
        <f>SUM('Step 1'!G38:AD38)</f>
        <v>1061010</v>
      </c>
      <c r="H38" s="37">
        <f>SUM('Step 1'!H38:AE38)</f>
        <v>1062000</v>
      </c>
      <c r="I38" s="37">
        <f>SUM('Step 1'!I38:AF38)</f>
        <v>1063011</v>
      </c>
    </row>
    <row r="39" spans="1:9" x14ac:dyDescent="0.25">
      <c r="A39" s="34" t="str">
        <f>'Step 1'!A39</f>
        <v>Lake County, MT</v>
      </c>
      <c r="B39" s="37">
        <f>SUM('Step 1'!B39:Y39)</f>
        <v>271188</v>
      </c>
      <c r="C39" s="37">
        <f>SUM('Step 1'!C39:Z39)</f>
        <v>271253</v>
      </c>
      <c r="D39" s="37">
        <f>SUM('Step 1'!D39:AA39)</f>
        <v>271297</v>
      </c>
      <c r="E39" s="37">
        <f>SUM('Step 1'!E39:AB39)</f>
        <v>271300</v>
      </c>
      <c r="F39" s="37">
        <f>SUM('Step 1'!F39:AC39)</f>
        <v>271149</v>
      </c>
      <c r="G39" s="37">
        <f>SUM('Step 1'!G39:AD39)</f>
        <v>271108</v>
      </c>
      <c r="H39" s="37">
        <f>SUM('Step 1'!H39:AE39)</f>
        <v>271216</v>
      </c>
      <c r="I39" s="37">
        <f>SUM('Step 1'!I39:AF39)</f>
        <v>271484</v>
      </c>
    </row>
    <row r="40" spans="1:9" x14ac:dyDescent="0.25">
      <c r="A40" s="34" t="str">
        <f>'Step 1'!A40</f>
        <v>Lewis and Clark County, MT</v>
      </c>
      <c r="B40" s="37">
        <f>SUM('Step 1'!B40:Y40)</f>
        <v>835397</v>
      </c>
      <c r="C40" s="37">
        <f>SUM('Step 1'!C40:Z40)</f>
        <v>835270</v>
      </c>
      <c r="D40" s="37">
        <f>SUM('Step 1'!D40:AA40)</f>
        <v>835431</v>
      </c>
      <c r="E40" s="37">
        <f>SUM('Step 1'!E40:AB40)</f>
        <v>835837</v>
      </c>
      <c r="F40" s="37">
        <f>SUM('Step 1'!F40:AC40)</f>
        <v>836122</v>
      </c>
      <c r="G40" s="37">
        <f>SUM('Step 1'!G40:AD40)</f>
        <v>835940</v>
      </c>
      <c r="H40" s="37">
        <f>SUM('Step 1'!H40:AE40)</f>
        <v>835429</v>
      </c>
      <c r="I40" s="37">
        <f>SUM('Step 1'!I40:AF40)</f>
        <v>835211</v>
      </c>
    </row>
    <row r="41" spans="1:9" x14ac:dyDescent="0.25">
      <c r="A41" s="34" t="str">
        <f>'Step 1'!A41</f>
        <v>Liberty County, MT</v>
      </c>
      <c r="B41" s="37">
        <f>SUM('Step 1'!B41:Y41)</f>
        <v>18679</v>
      </c>
      <c r="C41" s="37">
        <f>SUM('Step 1'!C41:Z41)</f>
        <v>18704</v>
      </c>
      <c r="D41" s="37">
        <f>SUM('Step 1'!D41:AA41)</f>
        <v>18702</v>
      </c>
      <c r="E41" s="37">
        <f>SUM('Step 1'!E41:AB41)</f>
        <v>18663</v>
      </c>
      <c r="F41" s="37">
        <f>SUM('Step 1'!F41:AC41)</f>
        <v>18614</v>
      </c>
      <c r="G41" s="37">
        <f>SUM('Step 1'!G41:AD41)</f>
        <v>18614</v>
      </c>
      <c r="H41" s="37">
        <f>SUM('Step 1'!H41:AE41)</f>
        <v>18646</v>
      </c>
      <c r="I41" s="37">
        <f>SUM('Step 1'!I41:AF41)</f>
        <v>18672</v>
      </c>
    </row>
    <row r="42" spans="1:9" x14ac:dyDescent="0.25">
      <c r="A42" s="34" t="str">
        <f>'Step 1'!A42</f>
        <v>Lincoln County, MT</v>
      </c>
      <c r="B42" s="37">
        <f>SUM('Step 1'!B42:Y42)</f>
        <v>184568</v>
      </c>
      <c r="C42" s="37">
        <f>SUM('Step 1'!C42:Z42)</f>
        <v>184367</v>
      </c>
      <c r="D42" s="37">
        <f>SUM('Step 1'!D42:AA42)</f>
        <v>184138</v>
      </c>
      <c r="E42" s="37">
        <f>SUM('Step 1'!E42:AB42)</f>
        <v>183801</v>
      </c>
      <c r="F42" s="37">
        <f>SUM('Step 1'!F42:AC42)</f>
        <v>183424</v>
      </c>
      <c r="G42" s="37">
        <f>SUM('Step 1'!G42:AD42)</f>
        <v>183012</v>
      </c>
      <c r="H42" s="37">
        <f>SUM('Step 1'!H42:AE42)</f>
        <v>182661</v>
      </c>
      <c r="I42" s="37">
        <f>SUM('Step 1'!I42:AF42)</f>
        <v>182147</v>
      </c>
    </row>
    <row r="43" spans="1:9" x14ac:dyDescent="0.25">
      <c r="A43" s="34" t="str">
        <f>'Step 1'!A43</f>
        <v>Madison County, MT</v>
      </c>
      <c r="B43" s="37">
        <f>SUM('Step 1'!B43:Y43)</f>
        <v>99655</v>
      </c>
      <c r="C43" s="37">
        <f>SUM('Step 1'!C43:Z43)</f>
        <v>99975</v>
      </c>
      <c r="D43" s="37">
        <f>SUM('Step 1'!D43:AA43)</f>
        <v>100282</v>
      </c>
      <c r="E43" s="37">
        <f>SUM('Step 1'!E43:AB43)</f>
        <v>100615</v>
      </c>
      <c r="F43" s="37">
        <f>SUM('Step 1'!F43:AC43)</f>
        <v>100964</v>
      </c>
      <c r="G43" s="37">
        <f>SUM('Step 1'!G43:AD43)</f>
        <v>101301</v>
      </c>
      <c r="H43" s="37">
        <f>SUM('Step 1'!H43:AE43)</f>
        <v>101724</v>
      </c>
      <c r="I43" s="37">
        <f>SUM('Step 1'!I43:AF43)</f>
        <v>102108</v>
      </c>
    </row>
    <row r="44" spans="1:9" x14ac:dyDescent="0.25">
      <c r="A44" s="34" t="str">
        <f>'Step 1'!A44</f>
        <v>McCone County, MT</v>
      </c>
      <c r="B44" s="37">
        <f>SUM('Step 1'!B44:Y44)</f>
        <v>24860</v>
      </c>
      <c r="C44" s="37">
        <f>SUM('Step 1'!C44:Z44)</f>
        <v>24933</v>
      </c>
      <c r="D44" s="37">
        <f>SUM('Step 1'!D44:AA44)</f>
        <v>24965</v>
      </c>
      <c r="E44" s="37">
        <f>SUM('Step 1'!E44:AB44)</f>
        <v>24962</v>
      </c>
      <c r="F44" s="37">
        <f>SUM('Step 1'!F44:AC44)</f>
        <v>24937</v>
      </c>
      <c r="G44" s="37">
        <f>SUM('Step 1'!G44:AD44)</f>
        <v>24972</v>
      </c>
      <c r="H44" s="37">
        <f>SUM('Step 1'!H44:AE44)</f>
        <v>25044</v>
      </c>
      <c r="I44" s="37">
        <f>SUM('Step 1'!I44:AF44)</f>
        <v>25144</v>
      </c>
    </row>
    <row r="45" spans="1:9" x14ac:dyDescent="0.25">
      <c r="A45" s="34" t="str">
        <f>'Step 1'!A45</f>
        <v>Meagher County, MT</v>
      </c>
      <c r="B45" s="37">
        <f>SUM('Step 1'!B45:Y45)</f>
        <v>22404</v>
      </c>
      <c r="C45" s="37">
        <f>SUM('Step 1'!C45:Z45)</f>
        <v>22537</v>
      </c>
      <c r="D45" s="37">
        <f>SUM('Step 1'!D45:AA45)</f>
        <v>22671</v>
      </c>
      <c r="E45" s="37">
        <f>SUM('Step 1'!E45:AB45)</f>
        <v>22763</v>
      </c>
      <c r="F45" s="37">
        <f>SUM('Step 1'!F45:AC45)</f>
        <v>22830</v>
      </c>
      <c r="G45" s="37">
        <f>SUM('Step 1'!G45:AD45)</f>
        <v>22936</v>
      </c>
      <c r="H45" s="37">
        <f>SUM('Step 1'!H45:AE45)</f>
        <v>23071</v>
      </c>
      <c r="I45" s="37">
        <f>SUM('Step 1'!I45:AF45)</f>
        <v>23168</v>
      </c>
    </row>
    <row r="46" spans="1:9" x14ac:dyDescent="0.25">
      <c r="A46" s="34" t="str">
        <f>'Step 1'!A46</f>
        <v>Mineral County, MT</v>
      </c>
      <c r="B46" s="37">
        <f>SUM('Step 1'!B46:Y46)</f>
        <v>46536</v>
      </c>
      <c r="C46" s="37">
        <f>SUM('Step 1'!C46:Z46)</f>
        <v>46548</v>
      </c>
      <c r="D46" s="37">
        <f>SUM('Step 1'!D46:AA46)</f>
        <v>46551</v>
      </c>
      <c r="E46" s="37">
        <f>SUM('Step 1'!E46:AB46)</f>
        <v>46561</v>
      </c>
      <c r="F46" s="37">
        <f>SUM('Step 1'!F46:AC46)</f>
        <v>46536</v>
      </c>
      <c r="G46" s="37">
        <f>SUM('Step 1'!G46:AD46)</f>
        <v>46516</v>
      </c>
      <c r="H46" s="37">
        <f>SUM('Step 1'!H46:AE46)</f>
        <v>46507</v>
      </c>
      <c r="I46" s="37">
        <f>SUM('Step 1'!I46:AF46)</f>
        <v>46511</v>
      </c>
    </row>
    <row r="47" spans="1:9" x14ac:dyDescent="0.25">
      <c r="A47" s="34" t="str">
        <f>'Step 1'!A47</f>
        <v>Missoula city, MT</v>
      </c>
      <c r="B47" s="37">
        <f>SUM('Step 1'!B47:Y47)</f>
        <v>887654</v>
      </c>
      <c r="C47" s="37">
        <f>SUM('Step 1'!C47:Z47)</f>
        <v>888759</v>
      </c>
      <c r="D47" s="37">
        <f>SUM('Step 1'!D47:AA47)</f>
        <v>890126</v>
      </c>
      <c r="E47" s="37">
        <f>SUM('Step 1'!E47:AB47)</f>
        <v>891790</v>
      </c>
      <c r="F47" s="37">
        <f>SUM('Step 1'!F47:AC47)</f>
        <v>893158</v>
      </c>
      <c r="G47" s="37">
        <f>SUM('Step 1'!G47:AD47)</f>
        <v>894492</v>
      </c>
      <c r="H47" s="37">
        <f>SUM('Step 1'!H47:AE47)</f>
        <v>895854</v>
      </c>
      <c r="I47" s="37">
        <f>SUM('Step 1'!I47:AF47)</f>
        <v>897134</v>
      </c>
    </row>
    <row r="48" spans="1:9" x14ac:dyDescent="0.25">
      <c r="A48" s="34" t="str">
        <f>'Step 1'!A48</f>
        <v>Missoula County, MT</v>
      </c>
      <c r="B48" s="37">
        <f>SUM('Step 1'!B48:Y48)</f>
        <v>1429787</v>
      </c>
      <c r="C48" s="37">
        <f>SUM('Step 1'!C48:Z48)</f>
        <v>1431622</v>
      </c>
      <c r="D48" s="37">
        <f>SUM('Step 1'!D48:AA48)</f>
        <v>1433676</v>
      </c>
      <c r="E48" s="37">
        <f>SUM('Step 1'!E48:AB48)</f>
        <v>1436205</v>
      </c>
      <c r="F48" s="37">
        <f>SUM('Step 1'!F48:AC48)</f>
        <v>1438226</v>
      </c>
      <c r="G48" s="37">
        <f>SUM('Step 1'!G48:AD48)</f>
        <v>1440290</v>
      </c>
      <c r="H48" s="37">
        <f>SUM('Step 1'!H48:AE48)</f>
        <v>1442312</v>
      </c>
      <c r="I48" s="37">
        <f>SUM('Step 1'!I48:AF48)</f>
        <v>1444167</v>
      </c>
    </row>
    <row r="49" spans="1:9" x14ac:dyDescent="0.25">
      <c r="A49" s="34" t="str">
        <f>'Step 1'!A49</f>
        <v>Missoula, MT Metropolitan Statistical Area</v>
      </c>
      <c r="B49" s="37">
        <f>SUM('Step 1'!B49:Y49)</f>
        <v>1429787</v>
      </c>
      <c r="C49" s="37">
        <f>SUM('Step 1'!C49:Z49)</f>
        <v>1431622</v>
      </c>
      <c r="D49" s="37">
        <f>SUM('Step 1'!D49:AA49)</f>
        <v>1433676</v>
      </c>
      <c r="E49" s="37">
        <f>SUM('Step 1'!E49:AB49)</f>
        <v>1436205</v>
      </c>
      <c r="F49" s="37">
        <f>SUM('Step 1'!F49:AC49)</f>
        <v>1438226</v>
      </c>
      <c r="G49" s="37">
        <f>SUM('Step 1'!G49:AD49)</f>
        <v>1440290</v>
      </c>
      <c r="H49" s="37">
        <f>SUM('Step 1'!H49:AE49)</f>
        <v>1442312</v>
      </c>
      <c r="I49" s="37">
        <f>SUM('Step 1'!I49:AF49)</f>
        <v>1444167</v>
      </c>
    </row>
    <row r="50" spans="1:9" x14ac:dyDescent="0.25">
      <c r="A50" s="34" t="str">
        <f>'Step 1'!A50</f>
        <v>Musselshell County, MT</v>
      </c>
      <c r="B50" s="37">
        <f>SUM('Step 1'!B50:Y50)</f>
        <v>58657</v>
      </c>
      <c r="C50" s="37">
        <f>SUM('Step 1'!C50:Z50)</f>
        <v>58721</v>
      </c>
      <c r="D50" s="37">
        <f>SUM('Step 1'!D50:AA50)</f>
        <v>58759</v>
      </c>
      <c r="E50" s="37">
        <f>SUM('Step 1'!E50:AB50)</f>
        <v>58758</v>
      </c>
      <c r="F50" s="37">
        <f>SUM('Step 1'!F50:AC50)</f>
        <v>58696</v>
      </c>
      <c r="G50" s="37">
        <f>SUM('Step 1'!G50:AD50)</f>
        <v>58707</v>
      </c>
      <c r="H50" s="37">
        <f>SUM('Step 1'!H50:AE50)</f>
        <v>58711</v>
      </c>
      <c r="I50" s="37">
        <f>SUM('Step 1'!I50:AF50)</f>
        <v>58775</v>
      </c>
    </row>
    <row r="51" spans="1:9" x14ac:dyDescent="0.25">
      <c r="A51" s="34" t="str">
        <f>'Step 1'!A51</f>
        <v>Park County, MT</v>
      </c>
      <c r="B51" s="37">
        <f>SUM('Step 1'!B51:Y51)</f>
        <v>209930</v>
      </c>
      <c r="C51" s="37">
        <f>SUM('Step 1'!C51:Z51)</f>
        <v>210177</v>
      </c>
      <c r="D51" s="37">
        <f>SUM('Step 1'!D51:AA51)</f>
        <v>210401</v>
      </c>
      <c r="E51" s="37">
        <f>SUM('Step 1'!E51:AB51)</f>
        <v>210638</v>
      </c>
      <c r="F51" s="37">
        <f>SUM('Step 1'!F51:AC51)</f>
        <v>210757</v>
      </c>
      <c r="G51" s="37">
        <f>SUM('Step 1'!G51:AD51)</f>
        <v>210879</v>
      </c>
      <c r="H51" s="37">
        <f>SUM('Step 1'!H51:AE51)</f>
        <v>211072</v>
      </c>
      <c r="I51" s="37">
        <f>SUM('Step 1'!I51:AF51)</f>
        <v>211333</v>
      </c>
    </row>
    <row r="52" spans="1:9" x14ac:dyDescent="0.25">
      <c r="A52" s="34" t="str">
        <f>'Step 1'!A52</f>
        <v>Petroleum County, MT</v>
      </c>
      <c r="B52" s="37">
        <f>SUM('Step 1'!B52:Y52)</f>
        <v>5820</v>
      </c>
      <c r="C52" s="37">
        <f>SUM('Step 1'!C52:Z52)</f>
        <v>5815</v>
      </c>
      <c r="D52" s="37">
        <f>SUM('Step 1'!D52:AA52)</f>
        <v>5793</v>
      </c>
      <c r="E52" s="37">
        <f>SUM('Step 1'!E52:AB52)</f>
        <v>5761</v>
      </c>
      <c r="F52" s="37">
        <f>SUM('Step 1'!F52:AC52)</f>
        <v>5711</v>
      </c>
      <c r="G52" s="37">
        <f>SUM('Step 1'!G52:AD52)</f>
        <v>5679</v>
      </c>
      <c r="H52" s="37">
        <f>SUM('Step 1'!H52:AE52)</f>
        <v>5669</v>
      </c>
      <c r="I52" s="37">
        <f>SUM('Step 1'!I52:AF52)</f>
        <v>5662</v>
      </c>
    </row>
    <row r="53" spans="1:9" x14ac:dyDescent="0.25">
      <c r="A53" s="34" t="str">
        <f>'Step 1'!A53</f>
        <v>Phillips County, MT</v>
      </c>
      <c r="B53" s="37">
        <f>SUM('Step 1'!B53:Y53)</f>
        <v>50729</v>
      </c>
      <c r="C53" s="37">
        <f>SUM('Step 1'!C53:Z53)</f>
        <v>50830</v>
      </c>
      <c r="D53" s="37">
        <f>SUM('Step 1'!D53:AA53)</f>
        <v>50873</v>
      </c>
      <c r="E53" s="37">
        <f>SUM('Step 1'!E53:AB53)</f>
        <v>50881</v>
      </c>
      <c r="F53" s="37">
        <f>SUM('Step 1'!F53:AC53)</f>
        <v>50828</v>
      </c>
      <c r="G53" s="37">
        <f>SUM('Step 1'!G53:AD53)</f>
        <v>50848</v>
      </c>
      <c r="H53" s="37">
        <f>SUM('Step 1'!H53:AE53)</f>
        <v>50936</v>
      </c>
      <c r="I53" s="37">
        <f>SUM('Step 1'!I53:AF53)</f>
        <v>51067</v>
      </c>
    </row>
    <row r="54" spans="1:9" x14ac:dyDescent="0.25">
      <c r="A54" s="34" t="str">
        <f>'Step 1'!A54</f>
        <v>Pondera County, MT</v>
      </c>
      <c r="B54" s="37">
        <f>SUM('Step 1'!B54:Y54)</f>
        <v>61708</v>
      </c>
      <c r="C54" s="37">
        <f>SUM('Step 1'!C54:Z54)</f>
        <v>61740</v>
      </c>
      <c r="D54" s="37">
        <f>SUM('Step 1'!D54:AA54)</f>
        <v>61745</v>
      </c>
      <c r="E54" s="37">
        <f>SUM('Step 1'!E54:AB54)</f>
        <v>61694</v>
      </c>
      <c r="F54" s="37">
        <f>SUM('Step 1'!F54:AC54)</f>
        <v>61575</v>
      </c>
      <c r="G54" s="37">
        <f>SUM('Step 1'!G54:AD54)</f>
        <v>61550</v>
      </c>
      <c r="H54" s="37">
        <f>SUM('Step 1'!H54:AE54)</f>
        <v>61603</v>
      </c>
      <c r="I54" s="37">
        <f>SUM('Step 1'!I54:AF54)</f>
        <v>61675</v>
      </c>
    </row>
    <row r="55" spans="1:9" x14ac:dyDescent="0.25">
      <c r="A55" s="34" t="str">
        <f>'Step 1'!A55</f>
        <v>Powder River County, MT</v>
      </c>
      <c r="B55" s="37">
        <f>SUM('Step 1'!B55:Y55)</f>
        <v>24221</v>
      </c>
      <c r="C55" s="37">
        <f>SUM('Step 1'!C55:Z55)</f>
        <v>24386</v>
      </c>
      <c r="D55" s="37">
        <f>SUM('Step 1'!D55:AA55)</f>
        <v>24516</v>
      </c>
      <c r="E55" s="37">
        <f>SUM('Step 1'!E55:AB55)</f>
        <v>24625</v>
      </c>
      <c r="F55" s="37">
        <f>SUM('Step 1'!F55:AC55)</f>
        <v>24667</v>
      </c>
      <c r="G55" s="37">
        <f>SUM('Step 1'!G55:AD55)</f>
        <v>24787</v>
      </c>
      <c r="H55" s="37">
        <f>SUM('Step 1'!H55:AE55)</f>
        <v>24928</v>
      </c>
      <c r="I55" s="37">
        <f>SUM('Step 1'!I55:AF55)</f>
        <v>25186</v>
      </c>
    </row>
    <row r="56" spans="1:9" x14ac:dyDescent="0.25">
      <c r="A56" s="34" t="str">
        <f>'Step 1'!A56</f>
        <v>Powell County, MT</v>
      </c>
      <c r="B56" s="37">
        <f>SUM('Step 1'!B56:Y56)</f>
        <v>67865</v>
      </c>
      <c r="C56" s="37">
        <f>SUM('Step 1'!C56:Z56)</f>
        <v>67882</v>
      </c>
      <c r="D56" s="37">
        <f>SUM('Step 1'!D56:AA56)</f>
        <v>67877</v>
      </c>
      <c r="E56" s="37">
        <f>SUM('Step 1'!E56:AB56)</f>
        <v>67844</v>
      </c>
      <c r="F56" s="37">
        <f>SUM('Step 1'!F56:AC56)</f>
        <v>67736</v>
      </c>
      <c r="G56" s="37">
        <f>SUM('Step 1'!G56:AD56)</f>
        <v>67654</v>
      </c>
      <c r="H56" s="37">
        <f>SUM('Step 1'!H56:AE56)</f>
        <v>67657</v>
      </c>
      <c r="I56" s="37">
        <f>SUM('Step 1'!I56:AF56)</f>
        <v>67623</v>
      </c>
    </row>
    <row r="57" spans="1:9" x14ac:dyDescent="0.25">
      <c r="A57" s="34" t="str">
        <f>'Step 1'!A57</f>
        <v>Prairie County, MT</v>
      </c>
      <c r="B57" s="37">
        <f>SUM('Step 1'!B57:Y57)</f>
        <v>13369</v>
      </c>
      <c r="C57" s="37">
        <f>SUM('Step 1'!C57:Z57)</f>
        <v>13412</v>
      </c>
      <c r="D57" s="37">
        <f>SUM('Step 1'!D57:AA57)</f>
        <v>13427</v>
      </c>
      <c r="E57" s="37">
        <f>SUM('Step 1'!E57:AB57)</f>
        <v>13421</v>
      </c>
      <c r="F57" s="37">
        <f>SUM('Step 1'!F57:AC57)</f>
        <v>13394</v>
      </c>
      <c r="G57" s="37">
        <f>SUM('Step 1'!G57:AD57)</f>
        <v>13398</v>
      </c>
      <c r="H57" s="37">
        <f>SUM('Step 1'!H57:AE57)</f>
        <v>13422</v>
      </c>
      <c r="I57" s="37">
        <f>SUM('Step 1'!I57:AF57)</f>
        <v>13469</v>
      </c>
    </row>
    <row r="58" spans="1:9" x14ac:dyDescent="0.25">
      <c r="A58" s="34" t="str">
        <f>'Step 1'!A58</f>
        <v>Ravalli County, MT</v>
      </c>
      <c r="B58" s="37">
        <f>SUM('Step 1'!B58:Y58)</f>
        <v>433092</v>
      </c>
      <c r="C58" s="37">
        <f>SUM('Step 1'!C58:Z58)</f>
        <v>433415</v>
      </c>
      <c r="D58" s="37">
        <f>SUM('Step 1'!D58:AA58)</f>
        <v>433918</v>
      </c>
      <c r="E58" s="37">
        <f>SUM('Step 1'!E58:AB58)</f>
        <v>434455</v>
      </c>
      <c r="F58" s="37">
        <f>SUM('Step 1'!F58:AC58)</f>
        <v>434764</v>
      </c>
      <c r="G58" s="37">
        <f>SUM('Step 1'!G58:AD58)</f>
        <v>435009</v>
      </c>
      <c r="H58" s="37">
        <f>SUM('Step 1'!H58:AE58)</f>
        <v>435086</v>
      </c>
      <c r="I58" s="37">
        <f>SUM('Step 1'!I58:AF58)</f>
        <v>435417</v>
      </c>
    </row>
    <row r="59" spans="1:9" x14ac:dyDescent="0.25">
      <c r="A59" s="34" t="str">
        <f>'Step 1'!A59</f>
        <v>Richland County, MT</v>
      </c>
      <c r="B59" s="37">
        <f>SUM('Step 1'!B59:Y59)</f>
        <v>168538</v>
      </c>
      <c r="C59" s="37">
        <f>SUM('Step 1'!C59:Z59)</f>
        <v>169152</v>
      </c>
      <c r="D59" s="37">
        <f>SUM('Step 1'!D59:AA59)</f>
        <v>169794</v>
      </c>
      <c r="E59" s="37">
        <f>SUM('Step 1'!E59:AB59)</f>
        <v>170476</v>
      </c>
      <c r="F59" s="37">
        <f>SUM('Step 1'!F59:AC59)</f>
        <v>171026</v>
      </c>
      <c r="G59" s="37">
        <f>SUM('Step 1'!G59:AD59)</f>
        <v>171686</v>
      </c>
      <c r="H59" s="37">
        <f>SUM('Step 1'!H59:AE59)</f>
        <v>172379</v>
      </c>
      <c r="I59" s="37">
        <f>SUM('Step 1'!I59:AF59)</f>
        <v>173120</v>
      </c>
    </row>
    <row r="60" spans="1:9" x14ac:dyDescent="0.25">
      <c r="A60" s="34" t="str">
        <f>'Step 1'!A60</f>
        <v>Roosevelt County, MT</v>
      </c>
      <c r="B60" s="37">
        <f>SUM('Step 1'!B60:Y60)</f>
        <v>104185</v>
      </c>
      <c r="C60" s="37">
        <f>SUM('Step 1'!C60:Z60)</f>
        <v>104408</v>
      </c>
      <c r="D60" s="37">
        <f>SUM('Step 1'!D60:AA60)</f>
        <v>104637</v>
      </c>
      <c r="E60" s="37">
        <f>SUM('Step 1'!E60:AB60)</f>
        <v>104806</v>
      </c>
      <c r="F60" s="37">
        <f>SUM('Step 1'!F60:AC60)</f>
        <v>104930</v>
      </c>
      <c r="G60" s="37">
        <f>SUM('Step 1'!G60:AD60)</f>
        <v>105087</v>
      </c>
      <c r="H60" s="37">
        <f>SUM('Step 1'!H60:AE60)</f>
        <v>105249</v>
      </c>
      <c r="I60" s="37">
        <f>SUM('Step 1'!I60:AF60)</f>
        <v>105428</v>
      </c>
    </row>
    <row r="61" spans="1:9" x14ac:dyDescent="0.25">
      <c r="A61" s="34" t="str">
        <f>'Step 1'!A61</f>
        <v>Rosebud County, MT</v>
      </c>
      <c r="B61" s="37">
        <f>SUM('Step 1'!B61:Y61)</f>
        <v>96799</v>
      </c>
      <c r="C61" s="37">
        <f>SUM('Step 1'!C61:Z61)</f>
        <v>96544</v>
      </c>
      <c r="D61" s="37">
        <f>SUM('Step 1'!D61:AA61)</f>
        <v>96261</v>
      </c>
      <c r="E61" s="37">
        <f>SUM('Step 1'!E61:AB61)</f>
        <v>95847</v>
      </c>
      <c r="F61" s="37">
        <f>SUM('Step 1'!F61:AC61)</f>
        <v>95323</v>
      </c>
      <c r="G61" s="37">
        <f>SUM('Step 1'!G61:AD61)</f>
        <v>94965</v>
      </c>
      <c r="H61" s="37">
        <f>SUM('Step 1'!H61:AE61)</f>
        <v>94797</v>
      </c>
      <c r="I61" s="37">
        <f>SUM('Step 1'!I61:AF61)</f>
        <v>94514</v>
      </c>
    </row>
    <row r="62" spans="1:9" x14ac:dyDescent="0.25">
      <c r="A62" s="34" t="str">
        <f>'Step 1'!A62</f>
        <v>Sanders County, MT</v>
      </c>
      <c r="B62" s="37">
        <f>SUM('Step 1'!B62:Y62)</f>
        <v>100618</v>
      </c>
      <c r="C62" s="37">
        <f>SUM('Step 1'!C62:Z62)</f>
        <v>100471</v>
      </c>
      <c r="D62" s="37">
        <f>SUM('Step 1'!D62:AA62)</f>
        <v>100327</v>
      </c>
      <c r="E62" s="37">
        <f>SUM('Step 1'!E62:AB62)</f>
        <v>100214</v>
      </c>
      <c r="F62" s="37">
        <f>SUM('Step 1'!F62:AC62)</f>
        <v>99938</v>
      </c>
      <c r="G62" s="37">
        <f>SUM('Step 1'!G62:AD62)</f>
        <v>99688</v>
      </c>
      <c r="H62" s="37">
        <f>SUM('Step 1'!H62:AE62)</f>
        <v>99544</v>
      </c>
      <c r="I62" s="37">
        <f>SUM('Step 1'!I62:AF62)</f>
        <v>99406</v>
      </c>
    </row>
    <row r="63" spans="1:9" x14ac:dyDescent="0.25">
      <c r="A63" s="34" t="str">
        <f>'Step 1'!A63</f>
        <v>Sheridan County, MT</v>
      </c>
      <c r="B63" s="37">
        <f>SUM('Step 1'!B63:Y63)</f>
        <v>49059</v>
      </c>
      <c r="C63" s="37">
        <f>SUM('Step 1'!C63:Z63)</f>
        <v>49382</v>
      </c>
      <c r="D63" s="37">
        <f>SUM('Step 1'!D63:AA63)</f>
        <v>49663</v>
      </c>
      <c r="E63" s="37">
        <f>SUM('Step 1'!E63:AB63)</f>
        <v>49892</v>
      </c>
      <c r="F63" s="37">
        <f>SUM('Step 1'!F63:AC63)</f>
        <v>50044</v>
      </c>
      <c r="G63" s="37">
        <f>SUM('Step 1'!G63:AD63)</f>
        <v>50226</v>
      </c>
      <c r="H63" s="37">
        <f>SUM('Step 1'!H63:AE63)</f>
        <v>50490</v>
      </c>
      <c r="I63" s="37">
        <f>SUM('Step 1'!I63:AF63)</f>
        <v>50739</v>
      </c>
    </row>
    <row r="64" spans="1:9" x14ac:dyDescent="0.25">
      <c r="A64" s="34" t="str">
        <f>'Step 1'!A64</f>
        <v>Silver Bow County, MT</v>
      </c>
      <c r="B64" s="37">
        <f>SUM('Step 1'!B64:Y64)</f>
        <v>429031</v>
      </c>
      <c r="C64" s="37">
        <f>SUM('Step 1'!C64:Z64)</f>
        <v>428819</v>
      </c>
      <c r="D64" s="37">
        <f>SUM('Step 1'!D64:AA64)</f>
        <v>428781</v>
      </c>
      <c r="E64" s="37">
        <f>SUM('Step 1'!E64:AB64)</f>
        <v>428860</v>
      </c>
      <c r="F64" s="37">
        <f>SUM('Step 1'!F64:AC64)</f>
        <v>428837</v>
      </c>
      <c r="G64" s="37">
        <f>SUM('Step 1'!G64:AD64)</f>
        <v>428754</v>
      </c>
      <c r="H64" s="37">
        <f>SUM('Step 1'!H64:AE64)</f>
        <v>428585</v>
      </c>
      <c r="I64" s="37">
        <f>SUM('Step 1'!I64:AF64)</f>
        <v>428603</v>
      </c>
    </row>
    <row r="65" spans="1:9" x14ac:dyDescent="0.25">
      <c r="A65" s="34" t="str">
        <f>'Step 1'!A65</f>
        <v>Stillwater County, MT</v>
      </c>
      <c r="B65" s="37">
        <f>SUM('Step 1'!B65:Y65)</f>
        <v>109010</v>
      </c>
      <c r="C65" s="37">
        <f>SUM('Step 1'!C65:Z65)</f>
        <v>109233</v>
      </c>
      <c r="D65" s="37">
        <f>SUM('Step 1'!D65:AA65)</f>
        <v>109473</v>
      </c>
      <c r="E65" s="37">
        <f>SUM('Step 1'!E65:AB65)</f>
        <v>109732</v>
      </c>
      <c r="F65" s="37">
        <f>SUM('Step 1'!F65:AC65)</f>
        <v>109928</v>
      </c>
      <c r="G65" s="37">
        <f>SUM('Step 1'!G65:AD65)</f>
        <v>110209</v>
      </c>
      <c r="H65" s="37">
        <f>SUM('Step 1'!H65:AE65)</f>
        <v>110511</v>
      </c>
      <c r="I65" s="37">
        <f>SUM('Step 1'!I65:AF65)</f>
        <v>110863</v>
      </c>
    </row>
    <row r="66" spans="1:9" x14ac:dyDescent="0.25">
      <c r="A66" s="34" t="str">
        <f>'Step 1'!A66</f>
        <v>Sweet Grass County, MT</v>
      </c>
      <c r="B66" s="37">
        <f>SUM('Step 1'!B66:Y66)</f>
        <v>58847</v>
      </c>
      <c r="C66" s="37">
        <f>SUM('Step 1'!C66:Z66)</f>
        <v>58987</v>
      </c>
      <c r="D66" s="37">
        <f>SUM('Step 1'!D66:AA66)</f>
        <v>59107</v>
      </c>
      <c r="E66" s="37">
        <f>SUM('Step 1'!E66:AB66)</f>
        <v>59215</v>
      </c>
      <c r="F66" s="37">
        <f>SUM('Step 1'!F66:AC66)</f>
        <v>59310</v>
      </c>
      <c r="G66" s="37">
        <f>SUM('Step 1'!G66:AD66)</f>
        <v>59430</v>
      </c>
      <c r="H66" s="37">
        <f>SUM('Step 1'!H66:AE66)</f>
        <v>59623</v>
      </c>
      <c r="I66" s="37">
        <f>SUM('Step 1'!I66:AF66)</f>
        <v>59745</v>
      </c>
    </row>
    <row r="67" spans="1:9" x14ac:dyDescent="0.25">
      <c r="A67" s="34" t="str">
        <f>'Step 1'!A67</f>
        <v>Teton County, MT</v>
      </c>
      <c r="B67" s="37">
        <f>SUM('Step 1'!B67:Y67)</f>
        <v>71960</v>
      </c>
      <c r="C67" s="37">
        <f>SUM('Step 1'!C67:Z67)</f>
        <v>72105</v>
      </c>
      <c r="D67" s="37">
        <f>SUM('Step 1'!D67:AA67)</f>
        <v>72208</v>
      </c>
      <c r="E67" s="37">
        <f>SUM('Step 1'!E67:AB67)</f>
        <v>72310</v>
      </c>
      <c r="F67" s="37">
        <f>SUM('Step 1'!F67:AC67)</f>
        <v>72311</v>
      </c>
      <c r="G67" s="37">
        <f>SUM('Step 1'!G67:AD67)</f>
        <v>72386</v>
      </c>
      <c r="H67" s="37">
        <f>SUM('Step 1'!H67:AE67)</f>
        <v>72556</v>
      </c>
      <c r="I67" s="37">
        <f>SUM('Step 1'!I67:AF67)</f>
        <v>72705</v>
      </c>
    </row>
    <row r="68" spans="1:9" x14ac:dyDescent="0.25">
      <c r="A68" s="34" t="str">
        <f>'Step 1'!A68</f>
        <v>Toole County, MT</v>
      </c>
      <c r="B68" s="37">
        <f>SUM('Step 1'!B68:Y68)</f>
        <v>60582</v>
      </c>
      <c r="C68" s="37">
        <f>SUM('Step 1'!C68:Z68)</f>
        <v>60465</v>
      </c>
      <c r="D68" s="37">
        <f>SUM('Step 1'!D68:AA68)</f>
        <v>60337</v>
      </c>
      <c r="E68" s="37">
        <f>SUM('Step 1'!E68:AB68)</f>
        <v>60177</v>
      </c>
      <c r="F68" s="37">
        <f>SUM('Step 1'!F68:AC68)</f>
        <v>59915</v>
      </c>
      <c r="G68" s="37">
        <f>SUM('Step 1'!G68:AD68)</f>
        <v>59685</v>
      </c>
      <c r="H68" s="37">
        <f>SUM('Step 1'!H68:AE68)</f>
        <v>59487</v>
      </c>
      <c r="I68" s="37">
        <f>SUM('Step 1'!I68:AF68)</f>
        <v>59275</v>
      </c>
    </row>
    <row r="69" spans="1:9" x14ac:dyDescent="0.25">
      <c r="A69" s="34" t="str">
        <f>'Step 1'!A69</f>
        <v>Treasure County, MT</v>
      </c>
      <c r="B69" s="37">
        <f>SUM('Step 1'!B69:Y69)</f>
        <v>10119</v>
      </c>
      <c r="C69" s="37">
        <f>SUM('Step 1'!C69:Z69)</f>
        <v>10207</v>
      </c>
      <c r="D69" s="37">
        <f>SUM('Step 1'!D69:AA69)</f>
        <v>10280</v>
      </c>
      <c r="E69" s="37">
        <f>SUM('Step 1'!E69:AB69)</f>
        <v>10332</v>
      </c>
      <c r="F69" s="37">
        <f>SUM('Step 1'!F69:AC69)</f>
        <v>10374</v>
      </c>
      <c r="G69" s="37">
        <f>SUM('Step 1'!G69:AD69)</f>
        <v>10445</v>
      </c>
      <c r="H69" s="37">
        <f>SUM('Step 1'!H69:AE69)</f>
        <v>10518</v>
      </c>
      <c r="I69" s="37">
        <f>SUM('Step 1'!I69:AF69)</f>
        <v>10588</v>
      </c>
    </row>
    <row r="70" spans="1:9" x14ac:dyDescent="0.25">
      <c r="A70" s="34" t="str">
        <f>'Step 1'!A70</f>
        <v>Valley County, MT</v>
      </c>
      <c r="B70" s="37">
        <f>SUM('Step 1'!B70:Y70)</f>
        <v>93044</v>
      </c>
      <c r="C70" s="37">
        <f>SUM('Step 1'!C70:Z70)</f>
        <v>93411</v>
      </c>
      <c r="D70" s="37">
        <f>SUM('Step 1'!D70:AA70)</f>
        <v>93796</v>
      </c>
      <c r="E70" s="37">
        <f>SUM('Step 1'!E70:AB70)</f>
        <v>94128</v>
      </c>
      <c r="F70" s="37">
        <f>SUM('Step 1'!F70:AC70)</f>
        <v>94392</v>
      </c>
      <c r="G70" s="37">
        <f>SUM('Step 1'!G70:AD70)</f>
        <v>94755</v>
      </c>
      <c r="H70" s="37">
        <f>SUM('Step 1'!H70:AE70)</f>
        <v>95186</v>
      </c>
      <c r="I70" s="37">
        <f>SUM('Step 1'!I70:AF70)</f>
        <v>95686</v>
      </c>
    </row>
    <row r="71" spans="1:9" x14ac:dyDescent="0.25">
      <c r="A71" s="34" t="str">
        <f>'Step 1'!A71</f>
        <v>Wheatland County, MT</v>
      </c>
      <c r="B71" s="37">
        <f>SUM('Step 1'!B71:Y71)</f>
        <v>26149</v>
      </c>
      <c r="C71" s="37">
        <f>SUM('Step 1'!C71:Z71)</f>
        <v>26231</v>
      </c>
      <c r="D71" s="37">
        <f>SUM('Step 1'!D71:AA71)</f>
        <v>26280</v>
      </c>
      <c r="E71" s="37">
        <f>SUM('Step 1'!E71:AB71)</f>
        <v>26298</v>
      </c>
      <c r="F71" s="37">
        <f>SUM('Step 1'!F71:AC71)</f>
        <v>26266</v>
      </c>
      <c r="G71" s="37">
        <f>SUM('Step 1'!G71:AD71)</f>
        <v>26289</v>
      </c>
      <c r="H71" s="37">
        <f>SUM('Step 1'!H71:AE71)</f>
        <v>26356</v>
      </c>
      <c r="I71" s="37">
        <f>SUM('Step 1'!I71:AF71)</f>
        <v>26416</v>
      </c>
    </row>
    <row r="72" spans="1:9" x14ac:dyDescent="0.25">
      <c r="A72" s="34" t="str">
        <f>'Step 1'!A72</f>
        <v>Wibaux County, MT</v>
      </c>
      <c r="B72" s="37">
        <f>SUM('Step 1'!B72:Y72)</f>
        <v>14183</v>
      </c>
      <c r="C72" s="37">
        <f>SUM('Step 1'!C72:Z72)</f>
        <v>14181</v>
      </c>
      <c r="D72" s="37">
        <f>SUM('Step 1'!D72:AA72)</f>
        <v>14158</v>
      </c>
      <c r="E72" s="37">
        <f>SUM('Step 1'!E72:AB72)</f>
        <v>14129</v>
      </c>
      <c r="F72" s="37">
        <f>SUM('Step 1'!F72:AC72)</f>
        <v>14067</v>
      </c>
      <c r="G72" s="37">
        <f>SUM('Step 1'!G72:AD72)</f>
        <v>14028</v>
      </c>
      <c r="H72" s="37">
        <f>SUM('Step 1'!H72:AE72)</f>
        <v>14015</v>
      </c>
      <c r="I72" s="37">
        <f>SUM('Step 1'!I72:AF72)</f>
        <v>14005</v>
      </c>
    </row>
    <row r="73" spans="1:9" x14ac:dyDescent="0.25">
      <c r="A73" s="34" t="str">
        <f>'Step 1'!A73</f>
        <v>Yellowstone County, MT</v>
      </c>
      <c r="B73" s="37">
        <f>SUM('Step 1'!B73:Y73)</f>
        <v>2006345</v>
      </c>
      <c r="C73" s="37">
        <f>SUM('Step 1'!C73:Z73)</f>
        <v>2008595</v>
      </c>
      <c r="D73" s="37">
        <f>SUM('Step 1'!D73:AA73)</f>
        <v>2011596</v>
      </c>
      <c r="E73" s="37">
        <f>SUM('Step 1'!E73:AB73)</f>
        <v>2014667</v>
      </c>
      <c r="F73" s="37">
        <f>SUM('Step 1'!F73:AC73)</f>
        <v>2017055</v>
      </c>
      <c r="G73" s="37">
        <f>SUM('Step 1'!G73:AD73)</f>
        <v>2019594</v>
      </c>
      <c r="H73" s="37">
        <f>SUM('Step 1'!H73:AE73)</f>
        <v>2021780</v>
      </c>
      <c r="I73" s="37">
        <f>SUM('Step 1'!I73:AF73)</f>
        <v>2024403</v>
      </c>
    </row>
    <row r="74" spans="1:9" x14ac:dyDescent="0.25">
      <c r="A74" s="34"/>
      <c r="B74" s="37"/>
      <c r="C74" s="37"/>
      <c r="D74" s="37"/>
      <c r="E74" s="37"/>
      <c r="F74" s="37"/>
    </row>
    <row r="75" spans="1:9" x14ac:dyDescent="0.25">
      <c r="A75" s="34"/>
      <c r="B75" s="37"/>
      <c r="C75" s="37"/>
      <c r="D75" s="37"/>
      <c r="E75" s="37"/>
      <c r="F75" s="37"/>
    </row>
    <row r="76" spans="1:9" x14ac:dyDescent="0.25">
      <c r="A76" s="34"/>
      <c r="B76" s="37"/>
      <c r="C76" s="37"/>
      <c r="D76" s="37"/>
      <c r="E76" s="37"/>
      <c r="F76" s="37"/>
    </row>
    <row r="77" spans="1:9" x14ac:dyDescent="0.25">
      <c r="A77" s="34"/>
      <c r="B77" s="37"/>
      <c r="C77" s="37"/>
      <c r="D77" s="37"/>
      <c r="E77" s="37"/>
      <c r="F77" s="37"/>
    </row>
    <row r="78" spans="1:9" x14ac:dyDescent="0.25">
      <c r="A78" s="34"/>
      <c r="B78" s="37"/>
      <c r="C78" s="37"/>
      <c r="D78" s="37"/>
      <c r="E78" s="37"/>
      <c r="F78" s="37"/>
    </row>
    <row r="79" spans="1:9" x14ac:dyDescent="0.25">
      <c r="A79" s="34"/>
      <c r="B79" s="37"/>
      <c r="C79" s="37"/>
      <c r="D79" s="37"/>
      <c r="E79" s="37"/>
      <c r="F79" s="37"/>
    </row>
    <row r="80" spans="1:9" x14ac:dyDescent="0.25">
      <c r="A80" s="34"/>
      <c r="B80" s="37"/>
      <c r="C80" s="37"/>
      <c r="D80" s="37"/>
      <c r="E80" s="37"/>
      <c r="F80" s="37"/>
    </row>
    <row r="81" spans="1:6" x14ac:dyDescent="0.25">
      <c r="A81" s="34"/>
      <c r="B81" s="37"/>
      <c r="C81" s="37"/>
      <c r="D81" s="37"/>
      <c r="E81" s="37"/>
      <c r="F81" s="37"/>
    </row>
    <row r="82" spans="1:6" x14ac:dyDescent="0.25">
      <c r="A82" s="34"/>
      <c r="B82" s="37"/>
      <c r="C82" s="37"/>
      <c r="D82" s="37"/>
      <c r="E82" s="37"/>
      <c r="F82" s="37"/>
    </row>
    <row r="83" spans="1:6" x14ac:dyDescent="0.25">
      <c r="A83" s="34"/>
      <c r="B83" s="37"/>
      <c r="C83" s="37"/>
      <c r="D83" s="37"/>
      <c r="E83" s="37"/>
      <c r="F83" s="37"/>
    </row>
    <row r="84" spans="1:6" x14ac:dyDescent="0.25">
      <c r="A84" s="34"/>
      <c r="B84" s="37"/>
      <c r="C84" s="37"/>
      <c r="D84" s="37"/>
      <c r="E84" s="37"/>
      <c r="F84" s="37"/>
    </row>
    <row r="85" spans="1:6" x14ac:dyDescent="0.25">
      <c r="A85" s="34"/>
      <c r="B85" s="37"/>
      <c r="C85" s="37"/>
      <c r="D85" s="37"/>
      <c r="E85" s="37"/>
      <c r="F85" s="37"/>
    </row>
    <row r="86" spans="1:6" x14ac:dyDescent="0.25">
      <c r="A86" s="34"/>
      <c r="B86" s="37"/>
      <c r="C86" s="37"/>
      <c r="D86" s="37"/>
      <c r="E86" s="37"/>
      <c r="F86" s="37"/>
    </row>
    <row r="87" spans="1:6" x14ac:dyDescent="0.25">
      <c r="A87" s="34"/>
      <c r="B87" s="37"/>
      <c r="C87" s="37"/>
      <c r="D87" s="37"/>
      <c r="E87" s="37"/>
      <c r="F87" s="37"/>
    </row>
    <row r="88" spans="1:6" x14ac:dyDescent="0.25">
      <c r="A88" s="34"/>
      <c r="B88" s="37"/>
      <c r="C88" s="37"/>
      <c r="D88" s="37"/>
      <c r="E88" s="37"/>
      <c r="F88" s="37"/>
    </row>
    <row r="89" spans="1:6" x14ac:dyDescent="0.25">
      <c r="A89" s="34"/>
      <c r="B89" s="37"/>
      <c r="C89" s="37"/>
      <c r="D89" s="37"/>
      <c r="E89" s="37"/>
      <c r="F89" s="37"/>
    </row>
    <row r="90" spans="1:6" x14ac:dyDescent="0.25">
      <c r="A90" s="34"/>
      <c r="B90" s="37"/>
      <c r="C90" s="37"/>
      <c r="D90" s="37"/>
      <c r="E90" s="37"/>
      <c r="F90" s="37"/>
    </row>
    <row r="91" spans="1:6" x14ac:dyDescent="0.25">
      <c r="A91" s="34"/>
      <c r="B91" s="37"/>
      <c r="C91" s="37"/>
      <c r="D91" s="37"/>
      <c r="E91" s="37"/>
      <c r="F91" s="37"/>
    </row>
    <row r="92" spans="1:6" x14ac:dyDescent="0.25">
      <c r="A92" s="34"/>
      <c r="B92" s="37"/>
      <c r="C92" s="37"/>
      <c r="D92" s="37"/>
      <c r="E92" s="37"/>
      <c r="F92" s="37"/>
    </row>
    <row r="93" spans="1:6" x14ac:dyDescent="0.25">
      <c r="A93" s="34"/>
      <c r="B93" s="37"/>
      <c r="C93" s="37"/>
      <c r="D93" s="37"/>
      <c r="E93" s="37"/>
      <c r="F93" s="37"/>
    </row>
    <row r="94" spans="1:6" x14ac:dyDescent="0.25">
      <c r="A94" s="34"/>
      <c r="B94" s="37"/>
      <c r="C94" s="37"/>
      <c r="D94" s="37"/>
      <c r="E94" s="37"/>
      <c r="F94" s="37"/>
    </row>
    <row r="95" spans="1:6" x14ac:dyDescent="0.25">
      <c r="A95" s="34"/>
      <c r="B95" s="37"/>
      <c r="C95" s="37"/>
      <c r="D95" s="37"/>
      <c r="E95" s="37"/>
      <c r="F95" s="37"/>
    </row>
    <row r="96" spans="1:6" x14ac:dyDescent="0.25">
      <c r="A96" s="34"/>
      <c r="B96" s="37"/>
      <c r="C96" s="37"/>
      <c r="D96" s="37"/>
      <c r="E96" s="37"/>
      <c r="F96" s="37"/>
    </row>
    <row r="97" spans="1:6" x14ac:dyDescent="0.25">
      <c r="A97" s="34"/>
      <c r="B97" s="37"/>
      <c r="C97" s="37"/>
      <c r="D97" s="37"/>
      <c r="E97" s="37"/>
      <c r="F97" s="37"/>
    </row>
    <row r="98" spans="1:6" x14ac:dyDescent="0.25">
      <c r="A98" s="34"/>
      <c r="B98" s="37"/>
      <c r="C98" s="37"/>
      <c r="D98" s="37"/>
      <c r="E98" s="37"/>
      <c r="F98" s="37"/>
    </row>
    <row r="99" spans="1:6" x14ac:dyDescent="0.25">
      <c r="A99" s="34"/>
      <c r="B99" s="37"/>
      <c r="C99" s="37"/>
      <c r="D99" s="37"/>
      <c r="E99" s="37"/>
      <c r="F99" s="37"/>
    </row>
    <row r="100" spans="1:6" x14ac:dyDescent="0.25">
      <c r="A100" s="34"/>
      <c r="B100" s="37"/>
      <c r="C100" s="37"/>
      <c r="D100" s="37"/>
      <c r="E100" s="37"/>
      <c r="F100" s="37"/>
    </row>
    <row r="101" spans="1:6" x14ac:dyDescent="0.25">
      <c r="A101" s="34"/>
      <c r="B101" s="37"/>
      <c r="C101" s="37"/>
      <c r="D101" s="37"/>
      <c r="E101" s="37"/>
      <c r="F101" s="37"/>
    </row>
    <row r="102" spans="1:6" x14ac:dyDescent="0.25">
      <c r="A102" s="34"/>
      <c r="B102" s="37"/>
      <c r="C102" s="37"/>
      <c r="D102" s="37"/>
      <c r="E102" s="37"/>
      <c r="F102" s="37"/>
    </row>
    <row r="103" spans="1:6" x14ac:dyDescent="0.25">
      <c r="A103" s="34"/>
      <c r="B103" s="37"/>
      <c r="C103" s="37"/>
      <c r="D103" s="37"/>
      <c r="E103" s="37"/>
      <c r="F103" s="37"/>
    </row>
    <row r="104" spans="1:6" x14ac:dyDescent="0.25">
      <c r="A104" s="34"/>
      <c r="B104" s="37"/>
      <c r="C104" s="37"/>
      <c r="D104" s="37"/>
      <c r="E104" s="37"/>
      <c r="F104" s="37"/>
    </row>
    <row r="105" spans="1:6" x14ac:dyDescent="0.25">
      <c r="A105" s="34"/>
      <c r="B105" s="37"/>
      <c r="C105" s="37"/>
      <c r="D105" s="37"/>
      <c r="E105" s="37"/>
      <c r="F105" s="37"/>
    </row>
    <row r="106" spans="1:6" x14ac:dyDescent="0.25">
      <c r="A106" s="34"/>
      <c r="B106" s="37"/>
      <c r="C106" s="37"/>
      <c r="D106" s="37"/>
      <c r="E106" s="37"/>
      <c r="F106" s="37"/>
    </row>
    <row r="107" spans="1:6" x14ac:dyDescent="0.25">
      <c r="A107" s="34"/>
      <c r="B107" s="37"/>
      <c r="C107" s="37"/>
      <c r="D107" s="37"/>
      <c r="E107" s="37"/>
      <c r="F107" s="37"/>
    </row>
    <row r="108" spans="1:6" x14ac:dyDescent="0.25">
      <c r="A108" s="34"/>
      <c r="B108" s="37"/>
      <c r="C108" s="37"/>
      <c r="D108" s="37"/>
      <c r="E108" s="37"/>
      <c r="F108" s="37"/>
    </row>
    <row r="109" spans="1:6" x14ac:dyDescent="0.25">
      <c r="A109" s="34"/>
      <c r="B109" s="37"/>
      <c r="C109" s="37"/>
      <c r="D109" s="37"/>
      <c r="E109" s="37"/>
      <c r="F109" s="37"/>
    </row>
    <row r="110" spans="1:6" x14ac:dyDescent="0.25">
      <c r="A110" s="34"/>
      <c r="B110" s="37"/>
      <c r="C110" s="37"/>
      <c r="D110" s="37"/>
      <c r="E110" s="37"/>
      <c r="F110" s="37"/>
    </row>
    <row r="111" spans="1:6" x14ac:dyDescent="0.25">
      <c r="A111" s="34"/>
      <c r="B111" s="37"/>
      <c r="C111" s="37"/>
      <c r="D111" s="37"/>
      <c r="E111" s="37"/>
      <c r="F111" s="37"/>
    </row>
    <row r="112" spans="1:6" x14ac:dyDescent="0.25">
      <c r="A112" s="34"/>
      <c r="B112" s="37"/>
      <c r="C112" s="37"/>
      <c r="D112" s="37"/>
      <c r="E112" s="37"/>
      <c r="F112" s="37"/>
    </row>
    <row r="113" spans="1:6" x14ac:dyDescent="0.25">
      <c r="A113" s="34"/>
      <c r="B113" s="37"/>
      <c r="C113" s="37"/>
      <c r="D113" s="37"/>
      <c r="E113" s="37"/>
      <c r="F113" s="37"/>
    </row>
    <row r="114" spans="1:6" x14ac:dyDescent="0.25">
      <c r="A114" s="34"/>
      <c r="B114" s="37"/>
      <c r="C114" s="37"/>
      <c r="D114" s="37"/>
      <c r="E114" s="37"/>
      <c r="F114" s="37"/>
    </row>
    <row r="115" spans="1:6" x14ac:dyDescent="0.25">
      <c r="A115" s="34"/>
      <c r="B115" s="37"/>
      <c r="C115" s="37"/>
      <c r="D115" s="37"/>
      <c r="E115" s="37"/>
      <c r="F115" s="37"/>
    </row>
    <row r="116" spans="1:6" x14ac:dyDescent="0.25">
      <c r="A116" s="34"/>
      <c r="B116" s="37"/>
      <c r="C116" s="37"/>
      <c r="D116" s="37"/>
      <c r="E116" s="37"/>
      <c r="F116" s="37"/>
    </row>
    <row r="117" spans="1:6" x14ac:dyDescent="0.25">
      <c r="A117" s="34"/>
      <c r="B117" s="37"/>
      <c r="C117" s="37"/>
      <c r="D117" s="37"/>
      <c r="E117" s="37"/>
      <c r="F117" s="37"/>
    </row>
    <row r="118" spans="1:6" x14ac:dyDescent="0.25">
      <c r="A118" s="34"/>
      <c r="B118" s="37"/>
      <c r="C118" s="37"/>
      <c r="D118" s="37"/>
      <c r="E118" s="37"/>
      <c r="F118" s="37"/>
    </row>
    <row r="119" spans="1:6" x14ac:dyDescent="0.25">
      <c r="A119" s="34"/>
      <c r="B119" s="37"/>
      <c r="C119" s="37"/>
      <c r="D119" s="37"/>
      <c r="E119" s="37"/>
      <c r="F119" s="37"/>
    </row>
    <row r="120" spans="1:6" x14ac:dyDescent="0.25">
      <c r="A120" s="34"/>
      <c r="B120" s="37"/>
      <c r="C120" s="37"/>
      <c r="D120" s="37"/>
      <c r="E120" s="37"/>
      <c r="F120" s="37"/>
    </row>
    <row r="121" spans="1:6" x14ac:dyDescent="0.25">
      <c r="A121" s="34"/>
      <c r="B121" s="37"/>
      <c r="C121" s="37"/>
      <c r="D121" s="37"/>
      <c r="E121" s="37"/>
      <c r="F121" s="37"/>
    </row>
    <row r="122" spans="1:6" x14ac:dyDescent="0.25">
      <c r="A122" s="34"/>
      <c r="B122" s="37"/>
      <c r="C122" s="37"/>
      <c r="D122" s="37"/>
      <c r="E122" s="37"/>
      <c r="F122" s="37"/>
    </row>
    <row r="123" spans="1:6" x14ac:dyDescent="0.25">
      <c r="A123" s="34"/>
      <c r="B123" s="37"/>
      <c r="C123" s="37"/>
      <c r="D123" s="37"/>
      <c r="E123" s="37"/>
      <c r="F123" s="37"/>
    </row>
    <row r="124" spans="1:6" x14ac:dyDescent="0.25">
      <c r="A124" s="34"/>
      <c r="B124" s="37"/>
      <c r="C124" s="37"/>
      <c r="D124" s="37"/>
      <c r="E124" s="37"/>
      <c r="F124" s="37"/>
    </row>
    <row r="125" spans="1:6" x14ac:dyDescent="0.25">
      <c r="A125" s="34"/>
      <c r="B125" s="37"/>
      <c r="C125" s="37"/>
      <c r="D125" s="37"/>
      <c r="E125" s="37"/>
      <c r="F125" s="37"/>
    </row>
    <row r="126" spans="1:6" x14ac:dyDescent="0.25">
      <c r="A126" s="34"/>
      <c r="B126" s="37"/>
      <c r="C126" s="37"/>
      <c r="D126" s="37"/>
      <c r="E126" s="37"/>
      <c r="F126" s="37"/>
    </row>
    <row r="127" spans="1:6" x14ac:dyDescent="0.25">
      <c r="A127" s="34"/>
      <c r="B127" s="37"/>
      <c r="C127" s="37"/>
      <c r="D127" s="37"/>
      <c r="E127" s="37"/>
      <c r="F127" s="37"/>
    </row>
    <row r="128" spans="1:6" x14ac:dyDescent="0.25">
      <c r="A128" s="34"/>
      <c r="B128" s="37"/>
      <c r="C128" s="37"/>
      <c r="D128" s="37"/>
      <c r="E128" s="37"/>
      <c r="F128" s="37"/>
    </row>
    <row r="129" spans="1:6" x14ac:dyDescent="0.25">
      <c r="A129" s="34"/>
      <c r="B129" s="37"/>
      <c r="C129" s="37"/>
      <c r="D129" s="37"/>
      <c r="E129" s="37"/>
      <c r="F129" s="37"/>
    </row>
    <row r="130" spans="1:6" x14ac:dyDescent="0.25">
      <c r="A130" s="34"/>
      <c r="B130" s="37"/>
      <c r="C130" s="37"/>
      <c r="D130" s="37"/>
      <c r="E130" s="37"/>
      <c r="F130" s="37"/>
    </row>
    <row r="131" spans="1:6" x14ac:dyDescent="0.25">
      <c r="A131" s="34"/>
      <c r="B131" s="37"/>
      <c r="C131" s="37"/>
      <c r="D131" s="37"/>
      <c r="E131" s="37"/>
      <c r="F131" s="37"/>
    </row>
    <row r="132" spans="1:6" x14ac:dyDescent="0.25">
      <c r="A132" s="34"/>
      <c r="B132" s="37"/>
      <c r="C132" s="37"/>
      <c r="D132" s="37"/>
      <c r="E132" s="37"/>
      <c r="F132" s="37"/>
    </row>
    <row r="133" spans="1:6" x14ac:dyDescent="0.25">
      <c r="A133" s="34"/>
      <c r="B133" s="37"/>
      <c r="C133" s="37"/>
      <c r="D133" s="37"/>
      <c r="E133" s="37"/>
      <c r="F133" s="37"/>
    </row>
    <row r="134" spans="1:6" x14ac:dyDescent="0.25">
      <c r="A134" s="34"/>
      <c r="B134" s="37"/>
      <c r="C134" s="37"/>
      <c r="D134" s="37"/>
      <c r="E134" s="37"/>
      <c r="F134" s="37"/>
    </row>
    <row r="135" spans="1:6" x14ac:dyDescent="0.25">
      <c r="A135" s="34"/>
      <c r="B135" s="37"/>
      <c r="C135" s="37"/>
      <c r="D135" s="37"/>
      <c r="E135" s="37"/>
      <c r="F135" s="37"/>
    </row>
    <row r="136" spans="1:6" x14ac:dyDescent="0.25">
      <c r="A136" s="34"/>
      <c r="B136" s="37"/>
      <c r="C136" s="37"/>
      <c r="D136" s="37"/>
      <c r="E136" s="37"/>
      <c r="F136" s="37"/>
    </row>
    <row r="137" spans="1:6" x14ac:dyDescent="0.25">
      <c r="A137" s="34"/>
      <c r="B137" s="37"/>
      <c r="C137" s="37"/>
      <c r="D137" s="37"/>
      <c r="E137" s="37"/>
      <c r="F137" s="37"/>
    </row>
    <row r="138" spans="1:6" x14ac:dyDescent="0.25">
      <c r="A138" s="34"/>
      <c r="B138" s="37"/>
      <c r="C138" s="37"/>
      <c r="D138" s="37"/>
      <c r="E138" s="37"/>
      <c r="F138" s="37"/>
    </row>
    <row r="139" spans="1:6" x14ac:dyDescent="0.25">
      <c r="A139" s="34"/>
      <c r="B139" s="37"/>
      <c r="C139" s="37"/>
      <c r="D139" s="37"/>
      <c r="E139" s="37"/>
      <c r="F139" s="37"/>
    </row>
    <row r="140" spans="1:6" x14ac:dyDescent="0.25">
      <c r="A140" s="34"/>
      <c r="B140" s="37"/>
      <c r="C140" s="37"/>
      <c r="D140" s="37"/>
      <c r="E140" s="37"/>
      <c r="F140" s="37"/>
    </row>
    <row r="141" spans="1:6" x14ac:dyDescent="0.25">
      <c r="A141" s="34"/>
      <c r="B141" s="37"/>
      <c r="C141" s="37"/>
      <c r="D141" s="37"/>
      <c r="E141" s="37"/>
      <c r="F141" s="37"/>
    </row>
    <row r="142" spans="1:6" x14ac:dyDescent="0.25">
      <c r="A142" s="34"/>
      <c r="B142" s="37"/>
      <c r="C142" s="37"/>
      <c r="D142" s="37"/>
      <c r="E142" s="37"/>
      <c r="F142" s="37"/>
    </row>
    <row r="143" spans="1:6" x14ac:dyDescent="0.25">
      <c r="A143" s="34"/>
      <c r="B143" s="37"/>
      <c r="C143" s="37"/>
      <c r="D143" s="37"/>
      <c r="E143" s="37"/>
      <c r="F143" s="37"/>
    </row>
    <row r="144" spans="1:6" x14ac:dyDescent="0.25">
      <c r="A144" s="34"/>
      <c r="B144" s="37"/>
      <c r="C144" s="37"/>
      <c r="D144" s="37"/>
      <c r="E144" s="37"/>
      <c r="F144" s="37"/>
    </row>
    <row r="145" spans="1:6" x14ac:dyDescent="0.25">
      <c r="A145" s="34"/>
      <c r="B145" s="37"/>
      <c r="C145" s="37"/>
      <c r="D145" s="37"/>
      <c r="E145" s="37"/>
      <c r="F145" s="37"/>
    </row>
    <row r="146" spans="1:6" x14ac:dyDescent="0.25">
      <c r="A146" s="34"/>
      <c r="B146" s="37"/>
      <c r="C146" s="37"/>
      <c r="D146" s="37"/>
      <c r="E146" s="37"/>
      <c r="F146" s="37"/>
    </row>
    <row r="147" spans="1:6" x14ac:dyDescent="0.25">
      <c r="A147" s="34"/>
      <c r="B147" s="37"/>
      <c r="C147" s="37"/>
      <c r="D147" s="37"/>
      <c r="E147" s="37"/>
      <c r="F147" s="37"/>
    </row>
    <row r="148" spans="1:6" x14ac:dyDescent="0.25">
      <c r="A148" s="34"/>
      <c r="B148" s="37"/>
      <c r="C148" s="37"/>
      <c r="D148" s="37"/>
      <c r="E148" s="37"/>
      <c r="F148" s="37"/>
    </row>
    <row r="149" spans="1:6" x14ac:dyDescent="0.25">
      <c r="A149" s="34"/>
      <c r="B149" s="37"/>
      <c r="C149" s="37"/>
      <c r="D149" s="37"/>
      <c r="E149" s="37"/>
      <c r="F149" s="37"/>
    </row>
    <row r="150" spans="1:6" x14ac:dyDescent="0.25">
      <c r="A150" s="34"/>
      <c r="B150" s="37"/>
      <c r="C150" s="37"/>
      <c r="D150" s="37"/>
      <c r="E150" s="37"/>
      <c r="F150" s="37"/>
    </row>
    <row r="151" spans="1:6" x14ac:dyDescent="0.25">
      <c r="A151" s="34"/>
      <c r="B151" s="37"/>
      <c r="C151" s="37"/>
      <c r="D151" s="37"/>
      <c r="E151" s="37"/>
      <c r="F151" s="37"/>
    </row>
    <row r="152" spans="1:6" x14ac:dyDescent="0.25">
      <c r="A152" s="34"/>
      <c r="B152" s="37"/>
      <c r="C152" s="37"/>
      <c r="D152" s="37"/>
      <c r="E152" s="37"/>
      <c r="F152" s="37"/>
    </row>
    <row r="153" spans="1:6" x14ac:dyDescent="0.25">
      <c r="A153" s="34"/>
      <c r="B153" s="37"/>
      <c r="C153" s="37"/>
      <c r="D153" s="37"/>
      <c r="E153" s="37"/>
      <c r="F153" s="37"/>
    </row>
    <row r="154" spans="1:6" x14ac:dyDescent="0.25">
      <c r="A154" s="34"/>
      <c r="B154" s="37"/>
      <c r="C154" s="37"/>
      <c r="D154" s="37"/>
      <c r="E154" s="37"/>
      <c r="F154" s="37"/>
    </row>
    <row r="155" spans="1:6" x14ac:dyDescent="0.25">
      <c r="A155" s="34"/>
      <c r="B155" s="37"/>
      <c r="C155" s="37"/>
      <c r="D155" s="37"/>
      <c r="E155" s="37"/>
      <c r="F155" s="37"/>
    </row>
    <row r="156" spans="1:6" x14ac:dyDescent="0.25">
      <c r="A156" s="34"/>
      <c r="B156" s="37"/>
      <c r="C156" s="37"/>
      <c r="D156" s="37"/>
      <c r="E156" s="37"/>
      <c r="F156" s="37"/>
    </row>
    <row r="157" spans="1:6" x14ac:dyDescent="0.25">
      <c r="A157" s="34"/>
      <c r="B157" s="37"/>
      <c r="C157" s="37"/>
      <c r="D157" s="37"/>
      <c r="E157" s="37"/>
      <c r="F157" s="37"/>
    </row>
    <row r="158" spans="1:6" x14ac:dyDescent="0.25">
      <c r="A158" s="34"/>
      <c r="B158" s="37"/>
      <c r="C158" s="37"/>
      <c r="D158" s="37"/>
      <c r="E158" s="37"/>
      <c r="F158" s="37"/>
    </row>
    <row r="159" spans="1:6" x14ac:dyDescent="0.25">
      <c r="A159" s="34"/>
      <c r="B159" s="37"/>
      <c r="C159" s="37"/>
      <c r="D159" s="37"/>
      <c r="E159" s="37"/>
      <c r="F159" s="37"/>
    </row>
    <row r="160" spans="1:6" x14ac:dyDescent="0.25">
      <c r="A160" s="34"/>
      <c r="B160" s="37"/>
      <c r="C160" s="37"/>
      <c r="D160" s="37"/>
      <c r="E160" s="37"/>
      <c r="F160" s="37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0"/>
  <sheetViews>
    <sheetView zoomScale="90" zoomScaleNormal="90" workbookViewId="0">
      <selection activeCell="AD3" sqref="AD3"/>
    </sheetView>
  </sheetViews>
  <sheetFormatPr defaultRowHeight="15" x14ac:dyDescent="0.25"/>
  <cols>
    <col min="1" max="1" width="36.7109375" style="16" customWidth="1"/>
    <col min="2" max="11" width="8.5703125" style="16" bestFit="1" customWidth="1"/>
    <col min="12" max="12" width="7.5703125" style="16" bestFit="1" customWidth="1"/>
    <col min="13" max="16" width="8.5703125" style="16" bestFit="1" customWidth="1"/>
    <col min="17" max="18" width="7.5703125" style="16" bestFit="1" customWidth="1"/>
    <col min="19" max="20" width="8.5703125" style="16" bestFit="1" customWidth="1"/>
    <col min="21" max="25" width="7.5703125" style="16" bestFit="1" customWidth="1"/>
    <col min="26" max="28" width="8.5703125" style="16" bestFit="1" customWidth="1"/>
    <col min="29" max="29" width="7.5703125" style="16" bestFit="1" customWidth="1"/>
    <col min="30" max="30" width="9" style="16" customWidth="1"/>
    <col min="31" max="31" width="8" style="16" customWidth="1"/>
    <col min="32" max="32" width="7.28515625" style="16" customWidth="1"/>
    <col min="33" max="33" width="6.42578125" style="16" bestFit="1" customWidth="1"/>
    <col min="34" max="34" width="6.28515625" style="16" bestFit="1" customWidth="1"/>
    <col min="35" max="35" width="5.85546875" style="16" bestFit="1" customWidth="1"/>
    <col min="36" max="37" width="6.140625" style="16" bestFit="1" customWidth="1"/>
    <col min="38" max="16384" width="9.140625" style="16"/>
  </cols>
  <sheetData>
    <row r="1" spans="1:37" x14ac:dyDescent="0.25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x14ac:dyDescent="0.25">
      <c r="A2" s="34" t="s">
        <v>2</v>
      </c>
      <c r="B2" s="35">
        <v>40909</v>
      </c>
      <c r="C2" s="35">
        <v>40940</v>
      </c>
      <c r="D2" s="35">
        <v>40969</v>
      </c>
      <c r="E2" s="35">
        <v>41000</v>
      </c>
      <c r="F2" s="35">
        <v>41030</v>
      </c>
      <c r="G2" s="35">
        <v>41061</v>
      </c>
      <c r="H2" s="35">
        <v>41091</v>
      </c>
      <c r="I2" s="35">
        <v>41122</v>
      </c>
      <c r="J2" s="35">
        <v>41153</v>
      </c>
      <c r="K2" s="35">
        <v>41183</v>
      </c>
      <c r="L2" s="35">
        <v>41214</v>
      </c>
      <c r="M2" s="35">
        <v>41244</v>
      </c>
      <c r="N2" s="35">
        <v>41275</v>
      </c>
      <c r="O2" s="35">
        <v>41306</v>
      </c>
      <c r="P2" s="35">
        <v>41334</v>
      </c>
      <c r="Q2" s="35">
        <v>41365</v>
      </c>
      <c r="R2" s="35">
        <v>41395</v>
      </c>
      <c r="S2" s="35">
        <v>41426</v>
      </c>
      <c r="T2" s="35">
        <v>41456</v>
      </c>
      <c r="U2" s="35">
        <v>41487</v>
      </c>
      <c r="V2" s="35">
        <v>41518</v>
      </c>
      <c r="W2" s="35">
        <v>41548</v>
      </c>
      <c r="X2" s="35">
        <v>41579</v>
      </c>
      <c r="Y2" s="35">
        <v>41609</v>
      </c>
      <c r="Z2" s="35">
        <v>41640</v>
      </c>
      <c r="AA2" s="35">
        <v>41671</v>
      </c>
      <c r="AB2" s="35">
        <v>41699</v>
      </c>
      <c r="AC2" s="35">
        <v>41730</v>
      </c>
      <c r="AD2" s="35">
        <v>41760</v>
      </c>
      <c r="AE2" s="35">
        <v>41791</v>
      </c>
      <c r="AF2" s="35">
        <v>41821</v>
      </c>
      <c r="AG2" s="35"/>
      <c r="AH2" s="35"/>
      <c r="AI2" s="35"/>
      <c r="AJ2" s="35"/>
      <c r="AK2" s="35"/>
    </row>
    <row r="3" spans="1:37" x14ac:dyDescent="0.25">
      <c r="A3" s="36" t="s">
        <v>101</v>
      </c>
      <c r="B3" s="37">
        <v>358</v>
      </c>
      <c r="C3" s="37">
        <v>338</v>
      </c>
      <c r="D3" s="37">
        <v>333</v>
      </c>
      <c r="E3" s="37">
        <v>294</v>
      </c>
      <c r="F3" s="37">
        <v>273</v>
      </c>
      <c r="G3" s="37">
        <v>320</v>
      </c>
      <c r="H3" s="37">
        <v>295</v>
      </c>
      <c r="I3" s="37">
        <v>290</v>
      </c>
      <c r="J3" s="37">
        <v>258</v>
      </c>
      <c r="K3" s="37">
        <v>279</v>
      </c>
      <c r="L3" s="37">
        <v>310</v>
      </c>
      <c r="M3" s="37">
        <v>309</v>
      </c>
      <c r="N3" s="37">
        <v>349</v>
      </c>
      <c r="O3" s="37">
        <v>318</v>
      </c>
      <c r="P3" s="37">
        <v>314</v>
      </c>
      <c r="Q3" s="37">
        <v>281</v>
      </c>
      <c r="R3" s="37">
        <v>253</v>
      </c>
      <c r="S3" s="37">
        <v>292</v>
      </c>
      <c r="T3" s="37">
        <v>264</v>
      </c>
      <c r="U3" s="37">
        <v>263</v>
      </c>
      <c r="V3" s="37">
        <v>233</v>
      </c>
      <c r="W3" s="37">
        <v>248</v>
      </c>
      <c r="X3" s="37">
        <v>267</v>
      </c>
      <c r="Y3" s="37">
        <v>275</v>
      </c>
      <c r="Z3" s="37">
        <v>318</v>
      </c>
      <c r="AA3" s="37">
        <v>309</v>
      </c>
      <c r="AB3" s="37">
        <v>314</v>
      </c>
      <c r="AC3" s="37">
        <v>221</v>
      </c>
      <c r="AD3" s="37">
        <v>206</v>
      </c>
      <c r="AE3" s="37">
        <v>247</v>
      </c>
      <c r="AF3" s="37">
        <v>243</v>
      </c>
      <c r="AG3" s="36"/>
      <c r="AH3" s="36"/>
      <c r="AI3" s="36"/>
      <c r="AJ3" s="36"/>
      <c r="AK3" s="36"/>
    </row>
    <row r="4" spans="1:37" x14ac:dyDescent="0.25">
      <c r="A4" s="36" t="s">
        <v>102</v>
      </c>
      <c r="B4" s="37">
        <v>312</v>
      </c>
      <c r="C4" s="37">
        <v>312</v>
      </c>
      <c r="D4" s="37">
        <v>311</v>
      </c>
      <c r="E4" s="37">
        <v>280</v>
      </c>
      <c r="F4" s="37">
        <v>257</v>
      </c>
      <c r="G4" s="37">
        <v>284</v>
      </c>
      <c r="H4" s="37">
        <v>253</v>
      </c>
      <c r="I4" s="37">
        <v>237</v>
      </c>
      <c r="J4" s="37">
        <v>222</v>
      </c>
      <c r="K4" s="37">
        <v>236</v>
      </c>
      <c r="L4" s="37">
        <v>233</v>
      </c>
      <c r="M4" s="37">
        <v>247</v>
      </c>
      <c r="N4" s="37">
        <v>300</v>
      </c>
      <c r="O4" s="37">
        <v>295</v>
      </c>
      <c r="P4" s="37">
        <v>287</v>
      </c>
      <c r="Q4" s="37">
        <v>249</v>
      </c>
      <c r="R4" s="37">
        <v>233</v>
      </c>
      <c r="S4" s="37">
        <v>245</v>
      </c>
      <c r="T4" s="37">
        <v>221</v>
      </c>
      <c r="U4" s="37">
        <v>209</v>
      </c>
      <c r="V4" s="37">
        <v>198</v>
      </c>
      <c r="W4" s="37">
        <v>198</v>
      </c>
      <c r="X4" s="37">
        <v>199</v>
      </c>
      <c r="Y4" s="37">
        <v>202</v>
      </c>
      <c r="Z4" s="37">
        <v>223</v>
      </c>
      <c r="AA4" s="37">
        <v>215</v>
      </c>
      <c r="AB4" s="37">
        <v>235</v>
      </c>
      <c r="AC4" s="37">
        <v>176</v>
      </c>
      <c r="AD4" s="37">
        <v>164</v>
      </c>
      <c r="AE4" s="37">
        <v>183</v>
      </c>
      <c r="AF4" s="37">
        <v>179</v>
      </c>
      <c r="AG4" s="36"/>
      <c r="AH4" s="36"/>
      <c r="AI4" s="36"/>
      <c r="AJ4" s="36"/>
      <c r="AK4" s="36"/>
    </row>
    <row r="5" spans="1:37" x14ac:dyDescent="0.25">
      <c r="A5" s="36" t="s">
        <v>103</v>
      </c>
      <c r="B5" s="37">
        <v>807</v>
      </c>
      <c r="C5" s="37">
        <v>806</v>
      </c>
      <c r="D5" s="37">
        <v>758</v>
      </c>
      <c r="E5" s="37">
        <v>694</v>
      </c>
      <c r="F5" s="37">
        <v>603</v>
      </c>
      <c r="G5" s="37">
        <v>652</v>
      </c>
      <c r="H5" s="37">
        <v>652</v>
      </c>
      <c r="I5" s="37">
        <v>624</v>
      </c>
      <c r="J5" s="37">
        <v>526</v>
      </c>
      <c r="K5" s="37">
        <v>577</v>
      </c>
      <c r="L5" s="37">
        <v>590</v>
      </c>
      <c r="M5" s="37">
        <v>753</v>
      </c>
      <c r="N5" s="37">
        <v>993</v>
      </c>
      <c r="O5" s="37">
        <v>921</v>
      </c>
      <c r="P5" s="37">
        <v>877</v>
      </c>
      <c r="Q5" s="37">
        <v>842</v>
      </c>
      <c r="R5" s="37">
        <v>748</v>
      </c>
      <c r="S5" s="37">
        <v>847</v>
      </c>
      <c r="T5" s="37">
        <v>862</v>
      </c>
      <c r="U5" s="37">
        <v>829</v>
      </c>
      <c r="V5" s="37">
        <v>699</v>
      </c>
      <c r="W5" s="37">
        <v>873</v>
      </c>
      <c r="X5" s="37">
        <v>732</v>
      </c>
      <c r="Y5" s="37">
        <v>711</v>
      </c>
      <c r="Z5" s="37">
        <v>850</v>
      </c>
      <c r="AA5" s="37">
        <v>748</v>
      </c>
      <c r="AB5" s="37">
        <v>711</v>
      </c>
      <c r="AC5" s="37">
        <v>577</v>
      </c>
      <c r="AD5" s="37">
        <v>507</v>
      </c>
      <c r="AE5" s="37">
        <v>579</v>
      </c>
      <c r="AF5" s="37">
        <v>558</v>
      </c>
      <c r="AG5" s="36"/>
      <c r="AH5" s="36"/>
      <c r="AI5" s="36"/>
      <c r="AJ5" s="36"/>
      <c r="AK5" s="36"/>
    </row>
    <row r="6" spans="1:37" x14ac:dyDescent="0.25">
      <c r="A6" s="36" t="s">
        <v>104</v>
      </c>
      <c r="B6" s="37">
        <v>2915</v>
      </c>
      <c r="C6" s="37">
        <v>2849</v>
      </c>
      <c r="D6" s="37">
        <v>2805</v>
      </c>
      <c r="E6" s="37">
        <v>2496</v>
      </c>
      <c r="F6" s="37">
        <v>2471</v>
      </c>
      <c r="G6" s="37">
        <v>2852</v>
      </c>
      <c r="H6" s="37">
        <v>2722</v>
      </c>
      <c r="I6" s="37">
        <v>2666</v>
      </c>
      <c r="J6" s="37">
        <v>2357</v>
      </c>
      <c r="K6" s="37">
        <v>2350</v>
      </c>
      <c r="L6" s="37">
        <v>2284</v>
      </c>
      <c r="M6" s="37">
        <v>2492</v>
      </c>
      <c r="N6" s="37">
        <v>2857</v>
      </c>
      <c r="O6" s="37">
        <v>2722</v>
      </c>
      <c r="P6" s="37">
        <v>2726</v>
      </c>
      <c r="Q6" s="37">
        <v>2469</v>
      </c>
      <c r="R6" s="37">
        <v>2439</v>
      </c>
      <c r="S6" s="37">
        <v>2847</v>
      </c>
      <c r="T6" s="37">
        <v>2544</v>
      </c>
      <c r="U6" s="37">
        <v>2441</v>
      </c>
      <c r="V6" s="37">
        <v>2324</v>
      </c>
      <c r="W6" s="37">
        <v>2334</v>
      </c>
      <c r="X6" s="37">
        <v>2282</v>
      </c>
      <c r="Y6" s="37">
        <v>2288</v>
      </c>
      <c r="Z6" s="37">
        <v>2583</v>
      </c>
      <c r="AA6" s="37">
        <v>2435</v>
      </c>
      <c r="AB6" s="37">
        <v>2611</v>
      </c>
      <c r="AC6" s="37">
        <v>1904</v>
      </c>
      <c r="AD6" s="37">
        <v>1851</v>
      </c>
      <c r="AE6" s="37">
        <v>2204</v>
      </c>
      <c r="AF6" s="37">
        <v>2140</v>
      </c>
      <c r="AG6" s="36"/>
      <c r="AH6" s="36"/>
      <c r="AI6" s="36"/>
      <c r="AJ6" s="36"/>
      <c r="AK6" s="36"/>
    </row>
    <row r="7" spans="1:37" x14ac:dyDescent="0.25">
      <c r="A7" s="36" t="s">
        <v>105</v>
      </c>
      <c r="B7" s="37">
        <v>4469</v>
      </c>
      <c r="C7" s="37">
        <v>4347</v>
      </c>
      <c r="D7" s="37">
        <v>4300</v>
      </c>
      <c r="E7" s="37">
        <v>3810</v>
      </c>
      <c r="F7" s="37">
        <v>3751</v>
      </c>
      <c r="G7" s="37">
        <v>4329</v>
      </c>
      <c r="H7" s="37">
        <v>4085</v>
      </c>
      <c r="I7" s="37">
        <v>3928</v>
      </c>
      <c r="J7" s="37">
        <v>3518</v>
      </c>
      <c r="K7" s="37">
        <v>3530</v>
      </c>
      <c r="L7" s="37">
        <v>3470</v>
      </c>
      <c r="M7" s="37">
        <v>3771</v>
      </c>
      <c r="N7" s="37">
        <v>4411</v>
      </c>
      <c r="O7" s="37">
        <v>4231</v>
      </c>
      <c r="P7" s="37">
        <v>4183</v>
      </c>
      <c r="Q7" s="37">
        <v>3734</v>
      </c>
      <c r="R7" s="37">
        <v>3643</v>
      </c>
      <c r="S7" s="37">
        <v>4302</v>
      </c>
      <c r="T7" s="37">
        <v>3937</v>
      </c>
      <c r="U7" s="37">
        <v>3785</v>
      </c>
      <c r="V7" s="37">
        <v>3517</v>
      </c>
      <c r="W7" s="37">
        <v>3493</v>
      </c>
      <c r="X7" s="37">
        <v>3487</v>
      </c>
      <c r="Y7" s="37">
        <v>3541</v>
      </c>
      <c r="Z7" s="37">
        <v>3973</v>
      </c>
      <c r="AA7" s="37">
        <v>3776</v>
      </c>
      <c r="AB7" s="37">
        <v>4020</v>
      </c>
      <c r="AC7" s="37">
        <v>2957</v>
      </c>
      <c r="AD7" s="37">
        <v>2845</v>
      </c>
      <c r="AE7" s="37">
        <v>3336</v>
      </c>
      <c r="AF7" s="37">
        <v>3286</v>
      </c>
      <c r="AG7" s="36"/>
      <c r="AH7" s="36"/>
      <c r="AI7" s="36"/>
      <c r="AJ7" s="36"/>
      <c r="AK7" s="36"/>
    </row>
    <row r="8" spans="1:37" x14ac:dyDescent="0.25">
      <c r="A8" s="36" t="s">
        <v>106</v>
      </c>
      <c r="B8" s="37">
        <v>165</v>
      </c>
      <c r="C8" s="37">
        <v>173</v>
      </c>
      <c r="D8" s="37">
        <v>170</v>
      </c>
      <c r="E8" s="37">
        <v>160</v>
      </c>
      <c r="F8" s="37">
        <v>142</v>
      </c>
      <c r="G8" s="37">
        <v>165</v>
      </c>
      <c r="H8" s="37">
        <v>148</v>
      </c>
      <c r="I8" s="37">
        <v>152</v>
      </c>
      <c r="J8" s="37">
        <v>135</v>
      </c>
      <c r="K8" s="37">
        <v>141</v>
      </c>
      <c r="L8" s="37">
        <v>146</v>
      </c>
      <c r="M8" s="37">
        <v>150</v>
      </c>
      <c r="N8" s="37">
        <v>179</v>
      </c>
      <c r="O8" s="37">
        <v>176</v>
      </c>
      <c r="P8" s="37">
        <v>169</v>
      </c>
      <c r="Q8" s="37">
        <v>157</v>
      </c>
      <c r="R8" s="37">
        <v>142</v>
      </c>
      <c r="S8" s="37">
        <v>170</v>
      </c>
      <c r="T8" s="37">
        <v>153</v>
      </c>
      <c r="U8" s="37">
        <v>147</v>
      </c>
      <c r="V8" s="37">
        <v>138</v>
      </c>
      <c r="W8" s="37">
        <v>144</v>
      </c>
      <c r="X8" s="37">
        <v>141</v>
      </c>
      <c r="Y8" s="37">
        <v>139</v>
      </c>
      <c r="Z8" s="37">
        <v>178</v>
      </c>
      <c r="AA8" s="37">
        <v>167</v>
      </c>
      <c r="AB8" s="37">
        <v>185</v>
      </c>
      <c r="AC8" s="37">
        <v>141</v>
      </c>
      <c r="AD8" s="37">
        <v>132</v>
      </c>
      <c r="AE8" s="37">
        <v>145</v>
      </c>
      <c r="AF8" s="37">
        <v>145</v>
      </c>
      <c r="AG8" s="36"/>
      <c r="AH8" s="36"/>
      <c r="AI8" s="36"/>
      <c r="AJ8" s="36"/>
      <c r="AK8" s="36"/>
    </row>
    <row r="9" spans="1:37" x14ac:dyDescent="0.25">
      <c r="A9" s="36" t="s">
        <v>107</v>
      </c>
      <c r="B9" s="37">
        <v>1098</v>
      </c>
      <c r="C9" s="37">
        <v>1118</v>
      </c>
      <c r="D9" s="37">
        <v>1161</v>
      </c>
      <c r="E9" s="37">
        <v>1035</v>
      </c>
      <c r="F9" s="37">
        <v>1013</v>
      </c>
      <c r="G9" s="37">
        <v>1194</v>
      </c>
      <c r="H9" s="37">
        <v>1097</v>
      </c>
      <c r="I9" s="37">
        <v>1028</v>
      </c>
      <c r="J9" s="37">
        <v>947</v>
      </c>
      <c r="K9" s="37">
        <v>957</v>
      </c>
      <c r="L9" s="37">
        <v>939</v>
      </c>
      <c r="M9" s="37">
        <v>971</v>
      </c>
      <c r="N9" s="37">
        <v>1014</v>
      </c>
      <c r="O9" s="37">
        <v>1001</v>
      </c>
      <c r="P9" s="37">
        <v>1047</v>
      </c>
      <c r="Q9" s="37">
        <v>947</v>
      </c>
      <c r="R9" s="37">
        <v>894</v>
      </c>
      <c r="S9" s="37">
        <v>1033</v>
      </c>
      <c r="T9" s="37">
        <v>857</v>
      </c>
      <c r="U9" s="37">
        <v>831</v>
      </c>
      <c r="V9" s="37">
        <v>808</v>
      </c>
      <c r="W9" s="37">
        <v>828</v>
      </c>
      <c r="X9" s="37">
        <v>885</v>
      </c>
      <c r="Y9" s="37">
        <v>864</v>
      </c>
      <c r="Z9" s="37">
        <v>864</v>
      </c>
      <c r="AA9" s="37">
        <v>845</v>
      </c>
      <c r="AB9" s="37">
        <v>967</v>
      </c>
      <c r="AC9" s="37">
        <v>706</v>
      </c>
      <c r="AD9" s="37">
        <v>701</v>
      </c>
      <c r="AE9" s="37">
        <v>791</v>
      </c>
      <c r="AF9" s="37">
        <v>757</v>
      </c>
      <c r="AG9" s="36"/>
      <c r="AH9" s="36"/>
      <c r="AI9" s="36"/>
      <c r="AJ9" s="36"/>
      <c r="AK9" s="36"/>
    </row>
    <row r="10" spans="1:37" x14ac:dyDescent="0.25">
      <c r="A10" s="36" t="s">
        <v>108</v>
      </c>
      <c r="B10" s="37">
        <v>3002</v>
      </c>
      <c r="C10" s="37">
        <v>2958</v>
      </c>
      <c r="D10" s="37">
        <v>3017</v>
      </c>
      <c r="E10" s="37">
        <v>2751</v>
      </c>
      <c r="F10" s="37">
        <v>2771</v>
      </c>
      <c r="G10" s="37">
        <v>2801</v>
      </c>
      <c r="H10" s="37">
        <v>2528</v>
      </c>
      <c r="I10" s="37">
        <v>2433</v>
      </c>
      <c r="J10" s="37">
        <v>2241</v>
      </c>
      <c r="K10" s="37">
        <v>2508</v>
      </c>
      <c r="L10" s="37">
        <v>2702</v>
      </c>
      <c r="M10" s="37">
        <v>2536</v>
      </c>
      <c r="N10" s="37">
        <v>2711</v>
      </c>
      <c r="O10" s="37">
        <v>2548</v>
      </c>
      <c r="P10" s="37">
        <v>2537</v>
      </c>
      <c r="Q10" s="37">
        <v>2355</v>
      </c>
      <c r="R10" s="37">
        <v>2449</v>
      </c>
      <c r="S10" s="37">
        <v>2464</v>
      </c>
      <c r="T10" s="37">
        <v>2077</v>
      </c>
      <c r="U10" s="37">
        <v>2007</v>
      </c>
      <c r="V10" s="37">
        <v>1956</v>
      </c>
      <c r="W10" s="37">
        <v>2190</v>
      </c>
      <c r="X10" s="37">
        <v>2428</v>
      </c>
      <c r="Y10" s="37">
        <v>2180</v>
      </c>
      <c r="Z10" s="37">
        <v>2266</v>
      </c>
      <c r="AA10" s="37">
        <v>2218</v>
      </c>
      <c r="AB10" s="37">
        <v>2405</v>
      </c>
      <c r="AC10" s="37">
        <v>1832</v>
      </c>
      <c r="AD10" s="37">
        <v>1951</v>
      </c>
      <c r="AE10" s="37">
        <v>1958</v>
      </c>
      <c r="AF10" s="37">
        <v>1814</v>
      </c>
      <c r="AG10" s="36"/>
      <c r="AH10" s="36"/>
      <c r="AI10" s="36"/>
      <c r="AJ10" s="36"/>
      <c r="AK10" s="36"/>
    </row>
    <row r="11" spans="1:37" x14ac:dyDescent="0.25">
      <c r="A11" s="36" t="s">
        <v>109</v>
      </c>
      <c r="B11" s="37">
        <v>246</v>
      </c>
      <c r="C11" s="37">
        <v>212</v>
      </c>
      <c r="D11" s="37">
        <v>208</v>
      </c>
      <c r="E11" s="37">
        <v>176</v>
      </c>
      <c r="F11" s="37">
        <v>178</v>
      </c>
      <c r="G11" s="37">
        <v>198</v>
      </c>
      <c r="H11" s="37">
        <v>177</v>
      </c>
      <c r="I11" s="37">
        <v>191</v>
      </c>
      <c r="J11" s="37">
        <v>166</v>
      </c>
      <c r="K11" s="37">
        <v>170</v>
      </c>
      <c r="L11" s="37">
        <v>169</v>
      </c>
      <c r="M11" s="37">
        <v>195</v>
      </c>
      <c r="N11" s="37">
        <v>233</v>
      </c>
      <c r="O11" s="37">
        <v>203</v>
      </c>
      <c r="P11" s="37">
        <v>190</v>
      </c>
      <c r="Q11" s="37">
        <v>157</v>
      </c>
      <c r="R11" s="37">
        <v>152</v>
      </c>
      <c r="S11" s="37">
        <v>181</v>
      </c>
      <c r="T11" s="37">
        <v>166</v>
      </c>
      <c r="U11" s="37">
        <v>158</v>
      </c>
      <c r="V11" s="37">
        <v>141</v>
      </c>
      <c r="W11" s="37">
        <v>155</v>
      </c>
      <c r="X11" s="37">
        <v>171</v>
      </c>
      <c r="Y11" s="37">
        <v>183</v>
      </c>
      <c r="Z11" s="37">
        <v>206</v>
      </c>
      <c r="AA11" s="37">
        <v>198</v>
      </c>
      <c r="AB11" s="37">
        <v>193</v>
      </c>
      <c r="AC11" s="37">
        <v>137</v>
      </c>
      <c r="AD11" s="37">
        <v>147</v>
      </c>
      <c r="AE11" s="37">
        <v>139</v>
      </c>
      <c r="AF11" s="37">
        <v>126</v>
      </c>
      <c r="AG11" s="36"/>
      <c r="AH11" s="36"/>
      <c r="AI11" s="36"/>
      <c r="AJ11" s="36"/>
      <c r="AK11" s="36"/>
    </row>
    <row r="12" spans="1:37" x14ac:dyDescent="0.25">
      <c r="A12" s="36" t="s">
        <v>110</v>
      </c>
      <c r="B12" s="37">
        <v>1204</v>
      </c>
      <c r="C12" s="37">
        <v>1178</v>
      </c>
      <c r="D12" s="37">
        <v>1173</v>
      </c>
      <c r="E12" s="37">
        <v>1033</v>
      </c>
      <c r="F12" s="37">
        <v>969</v>
      </c>
      <c r="G12" s="37">
        <v>1097</v>
      </c>
      <c r="H12" s="37">
        <v>1042</v>
      </c>
      <c r="I12" s="37">
        <v>1020</v>
      </c>
      <c r="J12" s="37">
        <v>923</v>
      </c>
      <c r="K12" s="37">
        <v>957</v>
      </c>
      <c r="L12" s="37">
        <v>957</v>
      </c>
      <c r="M12" s="37">
        <v>1033</v>
      </c>
      <c r="N12" s="37">
        <v>1192</v>
      </c>
      <c r="O12" s="37">
        <v>1143</v>
      </c>
      <c r="P12" s="37">
        <v>1084</v>
      </c>
      <c r="Q12" s="37">
        <v>982</v>
      </c>
      <c r="R12" s="37">
        <v>921</v>
      </c>
      <c r="S12" s="37">
        <v>1041</v>
      </c>
      <c r="T12" s="37">
        <v>966</v>
      </c>
      <c r="U12" s="37">
        <v>929</v>
      </c>
      <c r="V12" s="37">
        <v>840</v>
      </c>
      <c r="W12" s="37">
        <v>841</v>
      </c>
      <c r="X12" s="37">
        <v>894</v>
      </c>
      <c r="Y12" s="37">
        <v>926</v>
      </c>
      <c r="Z12" s="37">
        <v>1059</v>
      </c>
      <c r="AA12" s="37">
        <v>1042</v>
      </c>
      <c r="AB12" s="37">
        <v>1080</v>
      </c>
      <c r="AC12" s="37">
        <v>816</v>
      </c>
      <c r="AD12" s="37">
        <v>758</v>
      </c>
      <c r="AE12" s="37">
        <v>885</v>
      </c>
      <c r="AF12" s="37">
        <v>852</v>
      </c>
      <c r="AG12" s="36"/>
      <c r="AH12" s="36"/>
      <c r="AI12" s="36"/>
      <c r="AJ12" s="36"/>
      <c r="AK12" s="36"/>
    </row>
    <row r="13" spans="1:37" x14ac:dyDescent="0.25">
      <c r="A13" s="36" t="s">
        <v>111</v>
      </c>
      <c r="B13" s="37">
        <v>1204</v>
      </c>
      <c r="C13" s="37">
        <v>1178</v>
      </c>
      <c r="D13" s="37">
        <v>1173</v>
      </c>
      <c r="E13" s="37">
        <v>1033</v>
      </c>
      <c r="F13" s="37">
        <v>969</v>
      </c>
      <c r="G13" s="37">
        <v>1097</v>
      </c>
      <c r="H13" s="37">
        <v>1042</v>
      </c>
      <c r="I13" s="37">
        <v>1020</v>
      </c>
      <c r="J13" s="37">
        <v>923</v>
      </c>
      <c r="K13" s="37">
        <v>957</v>
      </c>
      <c r="L13" s="37">
        <v>957</v>
      </c>
      <c r="M13" s="37">
        <v>1033</v>
      </c>
      <c r="N13" s="37">
        <v>1192</v>
      </c>
      <c r="O13" s="37">
        <v>1143</v>
      </c>
      <c r="P13" s="37">
        <v>1084</v>
      </c>
      <c r="Q13" s="37">
        <v>982</v>
      </c>
      <c r="R13" s="37">
        <v>921</v>
      </c>
      <c r="S13" s="37">
        <v>1041</v>
      </c>
      <c r="T13" s="37">
        <v>966</v>
      </c>
      <c r="U13" s="37">
        <v>929</v>
      </c>
      <c r="V13" s="37">
        <v>840</v>
      </c>
      <c r="W13" s="37">
        <v>841</v>
      </c>
      <c r="X13" s="37">
        <v>894</v>
      </c>
      <c r="Y13" s="37">
        <v>926</v>
      </c>
      <c r="Z13" s="37">
        <v>1059</v>
      </c>
      <c r="AA13" s="37">
        <v>1042</v>
      </c>
      <c r="AB13" s="37">
        <v>1080</v>
      </c>
      <c r="AC13" s="37">
        <v>816</v>
      </c>
      <c r="AD13" s="37">
        <v>758</v>
      </c>
      <c r="AE13" s="37">
        <v>885</v>
      </c>
      <c r="AF13" s="37">
        <v>852</v>
      </c>
      <c r="AG13" s="36"/>
      <c r="AH13" s="36"/>
      <c r="AI13" s="36"/>
      <c r="AJ13" s="36"/>
      <c r="AK13" s="36"/>
    </row>
    <row r="14" spans="1:37" x14ac:dyDescent="0.25">
      <c r="A14" s="36" t="s">
        <v>112</v>
      </c>
      <c r="B14" s="37">
        <v>290</v>
      </c>
      <c r="C14" s="37">
        <v>303</v>
      </c>
      <c r="D14" s="37">
        <v>301</v>
      </c>
      <c r="E14" s="37">
        <v>237</v>
      </c>
      <c r="F14" s="37">
        <v>272</v>
      </c>
      <c r="G14" s="37">
        <v>261</v>
      </c>
      <c r="H14" s="37">
        <v>237</v>
      </c>
      <c r="I14" s="37">
        <v>228</v>
      </c>
      <c r="J14" s="37">
        <v>201</v>
      </c>
      <c r="K14" s="37">
        <v>226</v>
      </c>
      <c r="L14" s="37">
        <v>236</v>
      </c>
      <c r="M14" s="37">
        <v>232</v>
      </c>
      <c r="N14" s="37">
        <v>295</v>
      </c>
      <c r="O14" s="37">
        <v>262</v>
      </c>
      <c r="P14" s="37">
        <v>280</v>
      </c>
      <c r="Q14" s="37">
        <v>241</v>
      </c>
      <c r="R14" s="37">
        <v>243</v>
      </c>
      <c r="S14" s="37">
        <v>265</v>
      </c>
      <c r="T14" s="37">
        <v>247</v>
      </c>
      <c r="U14" s="37">
        <v>236</v>
      </c>
      <c r="V14" s="37">
        <v>190</v>
      </c>
      <c r="W14" s="37">
        <v>240</v>
      </c>
      <c r="X14" s="37">
        <v>270</v>
      </c>
      <c r="Y14" s="37">
        <v>227</v>
      </c>
      <c r="Z14" s="37">
        <v>264</v>
      </c>
      <c r="AA14" s="37">
        <v>250</v>
      </c>
      <c r="AB14" s="37">
        <v>277</v>
      </c>
      <c r="AC14" s="37">
        <v>217</v>
      </c>
      <c r="AD14" s="37">
        <v>202</v>
      </c>
      <c r="AE14" s="37">
        <v>201</v>
      </c>
      <c r="AF14" s="37">
        <v>216</v>
      </c>
      <c r="AG14" s="36"/>
      <c r="AH14" s="36"/>
      <c r="AI14" s="36"/>
      <c r="AJ14" s="36"/>
      <c r="AK14" s="36"/>
    </row>
    <row r="15" spans="1:37" x14ac:dyDescent="0.25">
      <c r="A15" s="36" t="s">
        <v>113</v>
      </c>
      <c r="B15" s="37">
        <v>26</v>
      </c>
      <c r="C15" s="37">
        <v>25</v>
      </c>
      <c r="D15" s="37">
        <v>25</v>
      </c>
      <c r="E15" s="37">
        <v>19</v>
      </c>
      <c r="F15" s="37">
        <v>19</v>
      </c>
      <c r="G15" s="37">
        <v>23</v>
      </c>
      <c r="H15" s="37">
        <v>20</v>
      </c>
      <c r="I15" s="37">
        <v>21</v>
      </c>
      <c r="J15" s="37">
        <v>24</v>
      </c>
      <c r="K15" s="37">
        <v>21</v>
      </c>
      <c r="L15" s="37">
        <v>20</v>
      </c>
      <c r="M15" s="37">
        <v>22</v>
      </c>
      <c r="N15" s="37">
        <v>26</v>
      </c>
      <c r="O15" s="37">
        <v>27</v>
      </c>
      <c r="P15" s="37">
        <v>28</v>
      </c>
      <c r="Q15" s="37">
        <v>20</v>
      </c>
      <c r="R15" s="37">
        <v>19</v>
      </c>
      <c r="S15" s="37">
        <v>23</v>
      </c>
      <c r="T15" s="37">
        <v>19</v>
      </c>
      <c r="U15" s="37">
        <v>18</v>
      </c>
      <c r="V15" s="37">
        <v>20</v>
      </c>
      <c r="W15" s="37">
        <v>27</v>
      </c>
      <c r="X15" s="37">
        <v>20</v>
      </c>
      <c r="Y15" s="37">
        <v>20</v>
      </c>
      <c r="Z15" s="37">
        <v>33</v>
      </c>
      <c r="AA15" s="37">
        <v>30</v>
      </c>
      <c r="AB15" s="37">
        <v>32</v>
      </c>
      <c r="AC15" s="37">
        <v>27</v>
      </c>
      <c r="AD15" s="37">
        <v>20</v>
      </c>
      <c r="AE15" s="37">
        <v>22</v>
      </c>
      <c r="AF15" s="37">
        <v>20</v>
      </c>
      <c r="AG15" s="36"/>
      <c r="AH15" s="36"/>
      <c r="AI15" s="36"/>
      <c r="AJ15" s="36"/>
      <c r="AK15" s="36"/>
    </row>
    <row r="16" spans="1:37" x14ac:dyDescent="0.25">
      <c r="A16" s="36" t="s">
        <v>114</v>
      </c>
      <c r="B16" s="37">
        <v>2508</v>
      </c>
      <c r="C16" s="37">
        <v>2480</v>
      </c>
      <c r="D16" s="37">
        <v>2398</v>
      </c>
      <c r="E16" s="37">
        <v>2122</v>
      </c>
      <c r="F16" s="37">
        <v>2022</v>
      </c>
      <c r="G16" s="37">
        <v>2273</v>
      </c>
      <c r="H16" s="37">
        <v>2169</v>
      </c>
      <c r="I16" s="37">
        <v>2131</v>
      </c>
      <c r="J16" s="37">
        <v>1917</v>
      </c>
      <c r="K16" s="37">
        <v>1959</v>
      </c>
      <c r="L16" s="37">
        <v>1965</v>
      </c>
      <c r="M16" s="37">
        <v>2113</v>
      </c>
      <c r="N16" s="37">
        <v>2539</v>
      </c>
      <c r="O16" s="37">
        <v>2412</v>
      </c>
      <c r="P16" s="37">
        <v>2385</v>
      </c>
      <c r="Q16" s="37">
        <v>2070</v>
      </c>
      <c r="R16" s="37">
        <v>1970</v>
      </c>
      <c r="S16" s="37">
        <v>2204</v>
      </c>
      <c r="T16" s="37">
        <v>1971</v>
      </c>
      <c r="U16" s="37">
        <v>1958</v>
      </c>
      <c r="V16" s="37">
        <v>1837</v>
      </c>
      <c r="W16" s="37">
        <v>1776</v>
      </c>
      <c r="X16" s="37">
        <v>1836</v>
      </c>
      <c r="Y16" s="37">
        <v>1931</v>
      </c>
      <c r="Z16" s="37">
        <v>2223</v>
      </c>
      <c r="AA16" s="37">
        <v>2083</v>
      </c>
      <c r="AB16" s="37">
        <v>2168</v>
      </c>
      <c r="AC16" s="37">
        <v>1582</v>
      </c>
      <c r="AD16" s="37">
        <v>1462</v>
      </c>
      <c r="AE16" s="37">
        <v>1701</v>
      </c>
      <c r="AF16" s="37">
        <v>1631</v>
      </c>
      <c r="AG16" s="36"/>
      <c r="AH16" s="36"/>
      <c r="AI16" s="36"/>
      <c r="AJ16" s="36"/>
      <c r="AK16" s="36"/>
    </row>
    <row r="17" spans="1:37" x14ac:dyDescent="0.25">
      <c r="A17" s="36" t="s">
        <v>115</v>
      </c>
      <c r="B17" s="37">
        <v>121</v>
      </c>
      <c r="C17" s="37">
        <v>116</v>
      </c>
      <c r="D17" s="37">
        <v>124</v>
      </c>
      <c r="E17" s="37">
        <v>107</v>
      </c>
      <c r="F17" s="37">
        <v>105</v>
      </c>
      <c r="G17" s="37">
        <v>124</v>
      </c>
      <c r="H17" s="37">
        <v>106</v>
      </c>
      <c r="I17" s="37">
        <v>100</v>
      </c>
      <c r="J17" s="37">
        <v>98</v>
      </c>
      <c r="K17" s="37">
        <v>94</v>
      </c>
      <c r="L17" s="37">
        <v>93</v>
      </c>
      <c r="M17" s="37">
        <v>90</v>
      </c>
      <c r="N17" s="37">
        <v>115</v>
      </c>
      <c r="O17" s="37">
        <v>112</v>
      </c>
      <c r="P17" s="37">
        <v>112</v>
      </c>
      <c r="Q17" s="37">
        <v>97</v>
      </c>
      <c r="R17" s="37">
        <v>102</v>
      </c>
      <c r="S17" s="37">
        <v>116</v>
      </c>
      <c r="T17" s="37">
        <v>102</v>
      </c>
      <c r="U17" s="37">
        <v>93</v>
      </c>
      <c r="V17" s="37">
        <v>88</v>
      </c>
      <c r="W17" s="37">
        <v>91</v>
      </c>
      <c r="X17" s="37">
        <v>85</v>
      </c>
      <c r="Y17" s="37">
        <v>84</v>
      </c>
      <c r="Z17" s="37">
        <v>90</v>
      </c>
      <c r="AA17" s="37">
        <v>92</v>
      </c>
      <c r="AB17" s="37">
        <v>109</v>
      </c>
      <c r="AC17" s="37">
        <v>85</v>
      </c>
      <c r="AD17" s="37">
        <v>77</v>
      </c>
      <c r="AE17" s="37">
        <v>93</v>
      </c>
      <c r="AF17" s="37">
        <v>87</v>
      </c>
      <c r="AG17" s="36"/>
      <c r="AH17" s="36"/>
      <c r="AI17" s="36"/>
      <c r="AJ17" s="36"/>
      <c r="AK17" s="36"/>
    </row>
    <row r="18" spans="1:37" x14ac:dyDescent="0.25">
      <c r="A18" s="36" t="s">
        <v>116</v>
      </c>
      <c r="B18" s="37">
        <v>260</v>
      </c>
      <c r="C18" s="37">
        <v>275</v>
      </c>
      <c r="D18" s="37">
        <v>278</v>
      </c>
      <c r="E18" s="37">
        <v>233</v>
      </c>
      <c r="F18" s="37">
        <v>233</v>
      </c>
      <c r="G18" s="37">
        <v>275</v>
      </c>
      <c r="H18" s="37">
        <v>241</v>
      </c>
      <c r="I18" s="37">
        <v>228</v>
      </c>
      <c r="J18" s="37">
        <v>218</v>
      </c>
      <c r="K18" s="37">
        <v>209</v>
      </c>
      <c r="L18" s="37">
        <v>206</v>
      </c>
      <c r="M18" s="37">
        <v>239</v>
      </c>
      <c r="N18" s="37">
        <v>292</v>
      </c>
      <c r="O18" s="37">
        <v>283</v>
      </c>
      <c r="P18" s="37">
        <v>278</v>
      </c>
      <c r="Q18" s="37">
        <v>238</v>
      </c>
      <c r="R18" s="37">
        <v>232</v>
      </c>
      <c r="S18" s="37">
        <v>262</v>
      </c>
      <c r="T18" s="37">
        <v>223</v>
      </c>
      <c r="U18" s="37">
        <v>212</v>
      </c>
      <c r="V18" s="37">
        <v>199</v>
      </c>
      <c r="W18" s="37">
        <v>209</v>
      </c>
      <c r="X18" s="37">
        <v>190</v>
      </c>
      <c r="Y18" s="37">
        <v>231</v>
      </c>
      <c r="Z18" s="37">
        <v>285</v>
      </c>
      <c r="AA18" s="37">
        <v>269</v>
      </c>
      <c r="AB18" s="37">
        <v>286</v>
      </c>
      <c r="AC18" s="37">
        <v>202</v>
      </c>
      <c r="AD18" s="37">
        <v>185</v>
      </c>
      <c r="AE18" s="37">
        <v>216</v>
      </c>
      <c r="AF18" s="37">
        <v>215</v>
      </c>
      <c r="AG18" s="36"/>
      <c r="AH18" s="36"/>
      <c r="AI18" s="36"/>
      <c r="AJ18" s="36"/>
      <c r="AK18" s="36"/>
    </row>
    <row r="19" spans="1:37" x14ac:dyDescent="0.25">
      <c r="A19" s="36" t="s">
        <v>117</v>
      </c>
      <c r="B19" s="37">
        <v>33</v>
      </c>
      <c r="C19" s="37">
        <v>29</v>
      </c>
      <c r="D19" s="37">
        <v>30</v>
      </c>
      <c r="E19" s="37">
        <v>26</v>
      </c>
      <c r="F19" s="37">
        <v>29</v>
      </c>
      <c r="G19" s="37">
        <v>32</v>
      </c>
      <c r="H19" s="37">
        <v>29</v>
      </c>
      <c r="I19" s="37">
        <v>30</v>
      </c>
      <c r="J19" s="37">
        <v>32</v>
      </c>
      <c r="K19" s="37">
        <v>30</v>
      </c>
      <c r="L19" s="37">
        <v>36</v>
      </c>
      <c r="M19" s="37">
        <v>35</v>
      </c>
      <c r="N19" s="37">
        <v>38</v>
      </c>
      <c r="O19" s="37">
        <v>35</v>
      </c>
      <c r="P19" s="37">
        <v>37</v>
      </c>
      <c r="Q19" s="37">
        <v>31</v>
      </c>
      <c r="R19" s="37">
        <v>31</v>
      </c>
      <c r="S19" s="37">
        <v>35</v>
      </c>
      <c r="T19" s="37">
        <v>28</v>
      </c>
      <c r="U19" s="37">
        <v>28</v>
      </c>
      <c r="V19" s="37">
        <v>29</v>
      </c>
      <c r="W19" s="37">
        <v>23</v>
      </c>
      <c r="X19" s="37">
        <v>34</v>
      </c>
      <c r="Y19" s="37">
        <v>31</v>
      </c>
      <c r="Z19" s="37">
        <v>38</v>
      </c>
      <c r="AA19" s="37">
        <v>30</v>
      </c>
      <c r="AB19" s="37">
        <v>35</v>
      </c>
      <c r="AC19" s="37">
        <v>25</v>
      </c>
      <c r="AD19" s="37">
        <v>23</v>
      </c>
      <c r="AE19" s="37">
        <v>26</v>
      </c>
      <c r="AF19" s="37">
        <v>31</v>
      </c>
      <c r="AG19" s="36"/>
      <c r="AH19" s="36"/>
      <c r="AI19" s="36"/>
      <c r="AJ19" s="36"/>
      <c r="AK19" s="36"/>
    </row>
    <row r="20" spans="1:37" x14ac:dyDescent="0.25">
      <c r="A20" s="36" t="s">
        <v>118</v>
      </c>
      <c r="B20" s="37">
        <v>154</v>
      </c>
      <c r="C20" s="37">
        <v>161</v>
      </c>
      <c r="D20" s="37">
        <v>177</v>
      </c>
      <c r="E20" s="37">
        <v>153</v>
      </c>
      <c r="F20" s="37">
        <v>164</v>
      </c>
      <c r="G20" s="37">
        <v>184</v>
      </c>
      <c r="H20" s="37">
        <v>171</v>
      </c>
      <c r="I20" s="37">
        <v>164</v>
      </c>
      <c r="J20" s="37">
        <v>152</v>
      </c>
      <c r="K20" s="37">
        <v>137</v>
      </c>
      <c r="L20" s="37">
        <v>138</v>
      </c>
      <c r="M20" s="37">
        <v>150</v>
      </c>
      <c r="N20" s="37">
        <v>166</v>
      </c>
      <c r="O20" s="37">
        <v>158</v>
      </c>
      <c r="P20" s="37">
        <v>177</v>
      </c>
      <c r="Q20" s="37">
        <v>159</v>
      </c>
      <c r="R20" s="37">
        <v>165</v>
      </c>
      <c r="S20" s="37">
        <v>192</v>
      </c>
      <c r="T20" s="37">
        <v>161</v>
      </c>
      <c r="U20" s="37">
        <v>169</v>
      </c>
      <c r="V20" s="37">
        <v>162</v>
      </c>
      <c r="W20" s="37">
        <v>139</v>
      </c>
      <c r="X20" s="37">
        <v>139</v>
      </c>
      <c r="Y20" s="37">
        <v>133</v>
      </c>
      <c r="Z20" s="37">
        <v>152</v>
      </c>
      <c r="AA20" s="37">
        <v>143</v>
      </c>
      <c r="AB20" s="37">
        <v>169</v>
      </c>
      <c r="AC20" s="37">
        <v>122</v>
      </c>
      <c r="AD20" s="37">
        <v>121</v>
      </c>
      <c r="AE20" s="37">
        <v>149</v>
      </c>
      <c r="AF20" s="37">
        <v>138</v>
      </c>
      <c r="AG20" s="36"/>
      <c r="AH20" s="36"/>
      <c r="AI20" s="36"/>
      <c r="AJ20" s="36"/>
      <c r="AK20" s="36"/>
    </row>
    <row r="21" spans="1:37" x14ac:dyDescent="0.25">
      <c r="A21" s="36" t="s">
        <v>119</v>
      </c>
      <c r="B21" s="37">
        <v>358</v>
      </c>
      <c r="C21" s="37">
        <v>338</v>
      </c>
      <c r="D21" s="37">
        <v>333</v>
      </c>
      <c r="E21" s="37">
        <v>294</v>
      </c>
      <c r="F21" s="37">
        <v>273</v>
      </c>
      <c r="G21" s="37">
        <v>320</v>
      </c>
      <c r="H21" s="37">
        <v>295</v>
      </c>
      <c r="I21" s="37">
        <v>290</v>
      </c>
      <c r="J21" s="37">
        <v>258</v>
      </c>
      <c r="K21" s="37">
        <v>279</v>
      </c>
      <c r="L21" s="37">
        <v>310</v>
      </c>
      <c r="M21" s="37">
        <v>309</v>
      </c>
      <c r="N21" s="37">
        <v>349</v>
      </c>
      <c r="O21" s="37">
        <v>318</v>
      </c>
      <c r="P21" s="37">
        <v>314</v>
      </c>
      <c r="Q21" s="37">
        <v>281</v>
      </c>
      <c r="R21" s="37">
        <v>253</v>
      </c>
      <c r="S21" s="37">
        <v>292</v>
      </c>
      <c r="T21" s="37">
        <v>264</v>
      </c>
      <c r="U21" s="37">
        <v>263</v>
      </c>
      <c r="V21" s="37">
        <v>233</v>
      </c>
      <c r="W21" s="37">
        <v>248</v>
      </c>
      <c r="X21" s="37">
        <v>267</v>
      </c>
      <c r="Y21" s="37">
        <v>275</v>
      </c>
      <c r="Z21" s="37">
        <v>318</v>
      </c>
      <c r="AA21" s="37">
        <v>309</v>
      </c>
      <c r="AB21" s="37">
        <v>314</v>
      </c>
      <c r="AC21" s="37">
        <v>221</v>
      </c>
      <c r="AD21" s="37">
        <v>206</v>
      </c>
      <c r="AE21" s="37">
        <v>247</v>
      </c>
      <c r="AF21" s="37">
        <v>243</v>
      </c>
      <c r="AG21" s="36"/>
      <c r="AH21" s="36"/>
      <c r="AI21" s="36"/>
      <c r="AJ21" s="36"/>
      <c r="AK21" s="36"/>
    </row>
    <row r="22" spans="1:37" x14ac:dyDescent="0.25">
      <c r="A22" s="36" t="s">
        <v>120</v>
      </c>
      <c r="B22" s="37">
        <v>42</v>
      </c>
      <c r="C22" s="37">
        <v>42</v>
      </c>
      <c r="D22" s="37">
        <v>50</v>
      </c>
      <c r="E22" s="37">
        <v>38</v>
      </c>
      <c r="F22" s="37">
        <v>43</v>
      </c>
      <c r="G22" s="37">
        <v>47</v>
      </c>
      <c r="H22" s="37">
        <v>42</v>
      </c>
      <c r="I22" s="37">
        <v>41</v>
      </c>
      <c r="J22" s="37">
        <v>41</v>
      </c>
      <c r="K22" s="37">
        <v>36</v>
      </c>
      <c r="L22" s="37">
        <v>38</v>
      </c>
      <c r="M22" s="37">
        <v>38</v>
      </c>
      <c r="N22" s="37">
        <v>44</v>
      </c>
      <c r="O22" s="37">
        <v>44</v>
      </c>
      <c r="P22" s="37">
        <v>50</v>
      </c>
      <c r="Q22" s="37">
        <v>43</v>
      </c>
      <c r="R22" s="37">
        <v>45</v>
      </c>
      <c r="S22" s="37">
        <v>50</v>
      </c>
      <c r="T22" s="37">
        <v>37</v>
      </c>
      <c r="U22" s="37">
        <v>37</v>
      </c>
      <c r="V22" s="37">
        <v>40</v>
      </c>
      <c r="W22" s="37">
        <v>36</v>
      </c>
      <c r="X22" s="37">
        <v>38</v>
      </c>
      <c r="Y22" s="37">
        <v>36</v>
      </c>
      <c r="Z22" s="37">
        <v>38</v>
      </c>
      <c r="AA22" s="37">
        <v>41</v>
      </c>
      <c r="AB22" s="37">
        <v>56</v>
      </c>
      <c r="AC22" s="37">
        <v>41</v>
      </c>
      <c r="AD22" s="37">
        <v>39</v>
      </c>
      <c r="AE22" s="37">
        <v>46</v>
      </c>
      <c r="AF22" s="37">
        <v>44</v>
      </c>
      <c r="AG22" s="36"/>
      <c r="AH22" s="36"/>
      <c r="AI22" s="36"/>
      <c r="AJ22" s="36"/>
      <c r="AK22" s="36"/>
    </row>
    <row r="23" spans="1:37" x14ac:dyDescent="0.25">
      <c r="A23" s="36" t="s">
        <v>121</v>
      </c>
      <c r="B23" s="37">
        <v>403</v>
      </c>
      <c r="C23" s="37">
        <v>394</v>
      </c>
      <c r="D23" s="37">
        <v>371</v>
      </c>
      <c r="E23" s="37">
        <v>307</v>
      </c>
      <c r="F23" s="37">
        <v>282</v>
      </c>
      <c r="G23" s="37">
        <v>311</v>
      </c>
      <c r="H23" s="37">
        <v>286</v>
      </c>
      <c r="I23" s="37">
        <v>280</v>
      </c>
      <c r="J23" s="37">
        <v>258</v>
      </c>
      <c r="K23" s="37">
        <v>276</v>
      </c>
      <c r="L23" s="37">
        <v>295</v>
      </c>
      <c r="M23" s="37">
        <v>363</v>
      </c>
      <c r="N23" s="37">
        <v>413</v>
      </c>
      <c r="O23" s="37">
        <v>367</v>
      </c>
      <c r="P23" s="37">
        <v>356</v>
      </c>
      <c r="Q23" s="37">
        <v>294</v>
      </c>
      <c r="R23" s="37">
        <v>266</v>
      </c>
      <c r="S23" s="37">
        <v>301</v>
      </c>
      <c r="T23" s="37">
        <v>269</v>
      </c>
      <c r="U23" s="37">
        <v>263</v>
      </c>
      <c r="V23" s="37">
        <v>248</v>
      </c>
      <c r="W23" s="37">
        <v>262</v>
      </c>
      <c r="X23" s="37">
        <v>263</v>
      </c>
      <c r="Y23" s="37">
        <v>332</v>
      </c>
      <c r="Z23" s="37">
        <v>382</v>
      </c>
      <c r="AA23" s="37">
        <v>324</v>
      </c>
      <c r="AB23" s="37">
        <v>347</v>
      </c>
      <c r="AC23" s="37">
        <v>242</v>
      </c>
      <c r="AD23" s="37">
        <v>206</v>
      </c>
      <c r="AE23" s="37">
        <v>232</v>
      </c>
      <c r="AF23" s="37">
        <v>220</v>
      </c>
      <c r="AG23" s="36"/>
      <c r="AH23" s="36"/>
      <c r="AI23" s="36"/>
      <c r="AJ23" s="36"/>
      <c r="AK23" s="36"/>
    </row>
    <row r="24" spans="1:37" x14ac:dyDescent="0.25">
      <c r="A24" s="36" t="s">
        <v>122</v>
      </c>
      <c r="B24" s="37">
        <v>4788</v>
      </c>
      <c r="C24" s="37">
        <v>4699</v>
      </c>
      <c r="D24" s="37">
        <v>4500</v>
      </c>
      <c r="E24" s="37">
        <v>4098</v>
      </c>
      <c r="F24" s="37">
        <v>3622</v>
      </c>
      <c r="G24" s="37">
        <v>3750</v>
      </c>
      <c r="H24" s="37">
        <v>3520</v>
      </c>
      <c r="I24" s="37">
        <v>3502</v>
      </c>
      <c r="J24" s="37">
        <v>3170</v>
      </c>
      <c r="K24" s="37">
        <v>3508</v>
      </c>
      <c r="L24" s="37">
        <v>3734</v>
      </c>
      <c r="M24" s="37">
        <v>3948</v>
      </c>
      <c r="N24" s="37">
        <v>4727</v>
      </c>
      <c r="O24" s="37">
        <v>4367</v>
      </c>
      <c r="P24" s="37">
        <v>4127</v>
      </c>
      <c r="Q24" s="37">
        <v>3744</v>
      </c>
      <c r="R24" s="37">
        <v>3272</v>
      </c>
      <c r="S24" s="37">
        <v>3369</v>
      </c>
      <c r="T24" s="37">
        <v>3109</v>
      </c>
      <c r="U24" s="37">
        <v>2987</v>
      </c>
      <c r="V24" s="37">
        <v>2782</v>
      </c>
      <c r="W24" s="37">
        <v>3004</v>
      </c>
      <c r="X24" s="37">
        <v>3245</v>
      </c>
      <c r="Y24" s="37">
        <v>3265</v>
      </c>
      <c r="Z24" s="37">
        <v>3936</v>
      </c>
      <c r="AA24" s="37">
        <v>3654</v>
      </c>
      <c r="AB24" s="37">
        <v>3628</v>
      </c>
      <c r="AC24" s="37">
        <v>2894</v>
      </c>
      <c r="AD24" s="37">
        <v>2453</v>
      </c>
      <c r="AE24" s="37">
        <v>2627</v>
      </c>
      <c r="AF24" s="37">
        <v>2502</v>
      </c>
      <c r="AG24" s="36"/>
      <c r="AH24" s="36"/>
      <c r="AI24" s="36"/>
      <c r="AJ24" s="36"/>
      <c r="AK24" s="36"/>
    </row>
    <row r="25" spans="1:37" x14ac:dyDescent="0.25">
      <c r="A25" s="36" t="s">
        <v>123</v>
      </c>
      <c r="B25" s="37">
        <v>3002</v>
      </c>
      <c r="C25" s="37">
        <v>2958</v>
      </c>
      <c r="D25" s="37">
        <v>3017</v>
      </c>
      <c r="E25" s="37">
        <v>2751</v>
      </c>
      <c r="F25" s="37">
        <v>2771</v>
      </c>
      <c r="G25" s="37">
        <v>2801</v>
      </c>
      <c r="H25" s="37">
        <v>2528</v>
      </c>
      <c r="I25" s="37">
        <v>2433</v>
      </c>
      <c r="J25" s="37">
        <v>2241</v>
      </c>
      <c r="K25" s="37">
        <v>2508</v>
      </c>
      <c r="L25" s="37">
        <v>2702</v>
      </c>
      <c r="M25" s="37">
        <v>2536</v>
      </c>
      <c r="N25" s="37">
        <v>2711</v>
      </c>
      <c r="O25" s="37">
        <v>2548</v>
      </c>
      <c r="P25" s="37">
        <v>2537</v>
      </c>
      <c r="Q25" s="37">
        <v>2355</v>
      </c>
      <c r="R25" s="37">
        <v>2449</v>
      </c>
      <c r="S25" s="37">
        <v>2464</v>
      </c>
      <c r="T25" s="37">
        <v>2077</v>
      </c>
      <c r="U25" s="37">
        <v>2007</v>
      </c>
      <c r="V25" s="37">
        <v>1956</v>
      </c>
      <c r="W25" s="37">
        <v>2190</v>
      </c>
      <c r="X25" s="37">
        <v>2428</v>
      </c>
      <c r="Y25" s="37">
        <v>2180</v>
      </c>
      <c r="Z25" s="37">
        <v>2266</v>
      </c>
      <c r="AA25" s="37">
        <v>2218</v>
      </c>
      <c r="AB25" s="37">
        <v>2405</v>
      </c>
      <c r="AC25" s="37">
        <v>1832</v>
      </c>
      <c r="AD25" s="37">
        <v>1951</v>
      </c>
      <c r="AE25" s="37">
        <v>1958</v>
      </c>
      <c r="AF25" s="37">
        <v>1814</v>
      </c>
      <c r="AG25" s="36"/>
      <c r="AH25" s="36"/>
      <c r="AI25" s="36"/>
      <c r="AJ25" s="36"/>
      <c r="AK25" s="36"/>
    </row>
    <row r="26" spans="1:37" x14ac:dyDescent="0.25">
      <c r="A26" s="36" t="s">
        <v>124</v>
      </c>
      <c r="B26" s="37">
        <v>29</v>
      </c>
      <c r="C26" s="37">
        <v>23</v>
      </c>
      <c r="D26" s="37">
        <v>22</v>
      </c>
      <c r="E26" s="37">
        <v>18</v>
      </c>
      <c r="F26" s="37">
        <v>21</v>
      </c>
      <c r="G26" s="37">
        <v>24</v>
      </c>
      <c r="H26" s="37">
        <v>24</v>
      </c>
      <c r="I26" s="37">
        <v>25</v>
      </c>
      <c r="J26" s="37">
        <v>20</v>
      </c>
      <c r="K26" s="37">
        <v>20</v>
      </c>
      <c r="L26" s="37">
        <v>23</v>
      </c>
      <c r="M26" s="37">
        <v>27</v>
      </c>
      <c r="N26" s="37">
        <v>29</v>
      </c>
      <c r="O26" s="37">
        <v>27</v>
      </c>
      <c r="P26" s="37">
        <v>28</v>
      </c>
      <c r="Q26" s="37">
        <v>19</v>
      </c>
      <c r="R26" s="37">
        <v>20</v>
      </c>
      <c r="S26" s="37">
        <v>24</v>
      </c>
      <c r="T26" s="37">
        <v>20</v>
      </c>
      <c r="U26" s="37">
        <v>18</v>
      </c>
      <c r="V26" s="37">
        <v>19</v>
      </c>
      <c r="W26" s="37">
        <v>22</v>
      </c>
      <c r="X26" s="37">
        <v>20</v>
      </c>
      <c r="Y26" s="37">
        <v>26</v>
      </c>
      <c r="Z26" s="37">
        <v>25</v>
      </c>
      <c r="AA26" s="37">
        <v>20</v>
      </c>
      <c r="AB26" s="37">
        <v>24</v>
      </c>
      <c r="AC26" s="37">
        <v>14</v>
      </c>
      <c r="AD26" s="37">
        <v>16</v>
      </c>
      <c r="AE26" s="37">
        <v>20</v>
      </c>
      <c r="AF26" s="37">
        <v>19</v>
      </c>
      <c r="AG26" s="36"/>
      <c r="AH26" s="36"/>
      <c r="AI26" s="36"/>
      <c r="AJ26" s="36"/>
      <c r="AK26" s="36"/>
    </row>
    <row r="27" spans="1:37" x14ac:dyDescent="0.25">
      <c r="A27" s="36" t="s">
        <v>125</v>
      </c>
      <c r="B27" s="37">
        <v>656</v>
      </c>
      <c r="C27" s="37">
        <v>641</v>
      </c>
      <c r="D27" s="37">
        <v>612</v>
      </c>
      <c r="E27" s="37">
        <v>571</v>
      </c>
      <c r="F27" s="37">
        <v>526</v>
      </c>
      <c r="G27" s="37">
        <v>666</v>
      </c>
      <c r="H27" s="37">
        <v>649</v>
      </c>
      <c r="I27" s="37">
        <v>648</v>
      </c>
      <c r="J27" s="37">
        <v>532</v>
      </c>
      <c r="K27" s="37">
        <v>630</v>
      </c>
      <c r="L27" s="37">
        <v>638</v>
      </c>
      <c r="M27" s="37">
        <v>668</v>
      </c>
      <c r="N27" s="37">
        <v>736</v>
      </c>
      <c r="O27" s="37">
        <v>688</v>
      </c>
      <c r="P27" s="37">
        <v>672</v>
      </c>
      <c r="Q27" s="37">
        <v>636</v>
      </c>
      <c r="R27" s="37">
        <v>624</v>
      </c>
      <c r="S27" s="37">
        <v>729</v>
      </c>
      <c r="T27" s="37">
        <v>698</v>
      </c>
      <c r="U27" s="37">
        <v>677</v>
      </c>
      <c r="V27" s="37">
        <v>557</v>
      </c>
      <c r="W27" s="37">
        <v>615</v>
      </c>
      <c r="X27" s="37">
        <v>636</v>
      </c>
      <c r="Y27" s="37">
        <v>631</v>
      </c>
      <c r="Z27" s="37">
        <v>774</v>
      </c>
      <c r="AA27" s="37">
        <v>663</v>
      </c>
      <c r="AB27" s="37">
        <v>653</v>
      </c>
      <c r="AC27" s="37">
        <v>554</v>
      </c>
      <c r="AD27" s="37">
        <v>547</v>
      </c>
      <c r="AE27" s="37">
        <v>651</v>
      </c>
      <c r="AF27" s="37">
        <v>641</v>
      </c>
      <c r="AG27" s="36"/>
      <c r="AH27" s="36"/>
      <c r="AI27" s="36"/>
      <c r="AJ27" s="36"/>
      <c r="AK27" s="36"/>
    </row>
    <row r="28" spans="1:37" x14ac:dyDescent="0.25">
      <c r="A28" s="36" t="s">
        <v>126</v>
      </c>
      <c r="B28" s="37">
        <v>22</v>
      </c>
      <c r="C28" s="37">
        <v>18</v>
      </c>
      <c r="D28" s="37">
        <v>21</v>
      </c>
      <c r="E28" s="37">
        <v>17</v>
      </c>
      <c r="F28" s="37">
        <v>18</v>
      </c>
      <c r="G28" s="37">
        <v>20</v>
      </c>
      <c r="H28" s="37">
        <v>21</v>
      </c>
      <c r="I28" s="37">
        <v>20</v>
      </c>
      <c r="J28" s="37">
        <v>20</v>
      </c>
      <c r="K28" s="37">
        <v>17</v>
      </c>
      <c r="L28" s="37">
        <v>17</v>
      </c>
      <c r="M28" s="37">
        <v>20</v>
      </c>
      <c r="N28" s="37">
        <v>20</v>
      </c>
      <c r="O28" s="37">
        <v>19</v>
      </c>
      <c r="P28" s="37">
        <v>20</v>
      </c>
      <c r="Q28" s="37">
        <v>20</v>
      </c>
      <c r="R28" s="37">
        <v>21</v>
      </c>
      <c r="S28" s="37">
        <v>24</v>
      </c>
      <c r="T28" s="37">
        <v>20</v>
      </c>
      <c r="U28" s="37">
        <v>22</v>
      </c>
      <c r="V28" s="37">
        <v>23</v>
      </c>
      <c r="W28" s="37">
        <v>23</v>
      </c>
      <c r="X28" s="37">
        <v>19</v>
      </c>
      <c r="Y28" s="37">
        <v>24</v>
      </c>
      <c r="Z28" s="37">
        <v>28</v>
      </c>
      <c r="AA28" s="37">
        <v>24</v>
      </c>
      <c r="AB28" s="37">
        <v>25</v>
      </c>
      <c r="AC28" s="37">
        <v>17</v>
      </c>
      <c r="AD28" s="37">
        <v>16</v>
      </c>
      <c r="AE28" s="37">
        <v>15</v>
      </c>
      <c r="AF28" s="37">
        <v>19</v>
      </c>
      <c r="AG28" s="36"/>
      <c r="AH28" s="36"/>
      <c r="AI28" s="36"/>
      <c r="AJ28" s="36"/>
      <c r="AK28" s="36"/>
    </row>
    <row r="29" spans="1:37" x14ac:dyDescent="0.25">
      <c r="A29" s="36" t="s">
        <v>127</v>
      </c>
      <c r="B29" s="37">
        <v>152</v>
      </c>
      <c r="C29" s="37">
        <v>154</v>
      </c>
      <c r="D29" s="37">
        <v>156</v>
      </c>
      <c r="E29" s="37">
        <v>139</v>
      </c>
      <c r="F29" s="37">
        <v>123</v>
      </c>
      <c r="G29" s="37">
        <v>129</v>
      </c>
      <c r="H29" s="37">
        <v>117</v>
      </c>
      <c r="I29" s="37">
        <v>110</v>
      </c>
      <c r="J29" s="37">
        <v>103</v>
      </c>
      <c r="K29" s="37">
        <v>102</v>
      </c>
      <c r="L29" s="37">
        <v>123</v>
      </c>
      <c r="M29" s="37">
        <v>129</v>
      </c>
      <c r="N29" s="37">
        <v>151</v>
      </c>
      <c r="O29" s="37">
        <v>146</v>
      </c>
      <c r="P29" s="37">
        <v>128</v>
      </c>
      <c r="Q29" s="37">
        <v>137</v>
      </c>
      <c r="R29" s="37">
        <v>115</v>
      </c>
      <c r="S29" s="37">
        <v>132</v>
      </c>
      <c r="T29" s="37">
        <v>117</v>
      </c>
      <c r="U29" s="37">
        <v>118</v>
      </c>
      <c r="V29" s="37">
        <v>107</v>
      </c>
      <c r="W29" s="37">
        <v>108</v>
      </c>
      <c r="X29" s="37">
        <v>117</v>
      </c>
      <c r="Y29" s="37">
        <v>122</v>
      </c>
      <c r="Z29" s="37">
        <v>149</v>
      </c>
      <c r="AA29" s="37">
        <v>143</v>
      </c>
      <c r="AB29" s="37">
        <v>135</v>
      </c>
      <c r="AC29" s="37">
        <v>122</v>
      </c>
      <c r="AD29" s="37">
        <v>97</v>
      </c>
      <c r="AE29" s="37">
        <v>103</v>
      </c>
      <c r="AF29" s="37">
        <v>99</v>
      </c>
      <c r="AG29" s="36"/>
      <c r="AH29" s="36"/>
      <c r="AI29" s="36"/>
      <c r="AJ29" s="36"/>
      <c r="AK29" s="36"/>
    </row>
    <row r="30" spans="1:37" x14ac:dyDescent="0.25">
      <c r="A30" s="36" t="s">
        <v>128</v>
      </c>
      <c r="B30" s="37">
        <v>1829</v>
      </c>
      <c r="C30" s="37">
        <v>1793</v>
      </c>
      <c r="D30" s="37">
        <v>1723</v>
      </c>
      <c r="E30" s="37">
        <v>1567</v>
      </c>
      <c r="F30" s="37">
        <v>1509</v>
      </c>
      <c r="G30" s="37">
        <v>1689</v>
      </c>
      <c r="H30" s="37">
        <v>1629</v>
      </c>
      <c r="I30" s="37">
        <v>1578</v>
      </c>
      <c r="J30" s="37">
        <v>1404</v>
      </c>
      <c r="K30" s="37">
        <v>1419</v>
      </c>
      <c r="L30" s="37">
        <v>1387</v>
      </c>
      <c r="M30" s="37">
        <v>1492</v>
      </c>
      <c r="N30" s="37">
        <v>1770</v>
      </c>
      <c r="O30" s="37">
        <v>1684</v>
      </c>
      <c r="P30" s="37">
        <v>1675</v>
      </c>
      <c r="Q30" s="37">
        <v>1503</v>
      </c>
      <c r="R30" s="37">
        <v>1480</v>
      </c>
      <c r="S30" s="37">
        <v>1633</v>
      </c>
      <c r="T30" s="37">
        <v>1437</v>
      </c>
      <c r="U30" s="37">
        <v>1447</v>
      </c>
      <c r="V30" s="37">
        <v>1311</v>
      </c>
      <c r="W30" s="37">
        <v>1293</v>
      </c>
      <c r="X30" s="37">
        <v>1325</v>
      </c>
      <c r="Y30" s="37">
        <v>1367</v>
      </c>
      <c r="Z30" s="37">
        <v>1579</v>
      </c>
      <c r="AA30" s="37">
        <v>1451</v>
      </c>
      <c r="AB30" s="37">
        <v>1549</v>
      </c>
      <c r="AC30" s="37">
        <v>1153</v>
      </c>
      <c r="AD30" s="37">
        <v>1039</v>
      </c>
      <c r="AE30" s="37">
        <v>1194</v>
      </c>
      <c r="AF30" s="37">
        <v>1145</v>
      </c>
      <c r="AG30" s="36"/>
      <c r="AH30" s="36"/>
      <c r="AI30" s="36"/>
      <c r="AJ30" s="36"/>
      <c r="AK30" s="36"/>
    </row>
    <row r="31" spans="1:37" x14ac:dyDescent="0.25">
      <c r="A31" s="36" t="s">
        <v>129</v>
      </c>
      <c r="B31" s="37">
        <v>2508</v>
      </c>
      <c r="C31" s="37">
        <v>2480</v>
      </c>
      <c r="D31" s="37">
        <v>2398</v>
      </c>
      <c r="E31" s="37">
        <v>2122</v>
      </c>
      <c r="F31" s="37">
        <v>2022</v>
      </c>
      <c r="G31" s="37">
        <v>2273</v>
      </c>
      <c r="H31" s="37">
        <v>2169</v>
      </c>
      <c r="I31" s="37">
        <v>2131</v>
      </c>
      <c r="J31" s="37">
        <v>1917</v>
      </c>
      <c r="K31" s="37">
        <v>1959</v>
      </c>
      <c r="L31" s="37">
        <v>1965</v>
      </c>
      <c r="M31" s="37">
        <v>2113</v>
      </c>
      <c r="N31" s="37">
        <v>2539</v>
      </c>
      <c r="O31" s="37">
        <v>2412</v>
      </c>
      <c r="P31" s="37">
        <v>2385</v>
      </c>
      <c r="Q31" s="37">
        <v>2070</v>
      </c>
      <c r="R31" s="37">
        <v>1970</v>
      </c>
      <c r="S31" s="37">
        <v>2204</v>
      </c>
      <c r="T31" s="37">
        <v>1971</v>
      </c>
      <c r="U31" s="37">
        <v>1958</v>
      </c>
      <c r="V31" s="37">
        <v>1837</v>
      </c>
      <c r="W31" s="37">
        <v>1776</v>
      </c>
      <c r="X31" s="37">
        <v>1836</v>
      </c>
      <c r="Y31" s="37">
        <v>1931</v>
      </c>
      <c r="Z31" s="37">
        <v>2223</v>
      </c>
      <c r="AA31" s="37">
        <v>2083</v>
      </c>
      <c r="AB31" s="37">
        <v>2168</v>
      </c>
      <c r="AC31" s="37">
        <v>1582</v>
      </c>
      <c r="AD31" s="37">
        <v>1462</v>
      </c>
      <c r="AE31" s="37">
        <v>1701</v>
      </c>
      <c r="AF31" s="37">
        <v>1631</v>
      </c>
      <c r="AG31" s="36"/>
      <c r="AH31" s="36"/>
      <c r="AI31" s="36"/>
      <c r="AJ31" s="36"/>
      <c r="AK31" s="36"/>
    </row>
    <row r="32" spans="1:37" x14ac:dyDescent="0.25">
      <c r="A32" s="36" t="s">
        <v>130</v>
      </c>
      <c r="B32" s="37">
        <v>489</v>
      </c>
      <c r="C32" s="37">
        <v>509</v>
      </c>
      <c r="D32" s="37">
        <v>499</v>
      </c>
      <c r="E32" s="37">
        <v>459</v>
      </c>
      <c r="F32" s="37">
        <v>429</v>
      </c>
      <c r="G32" s="37">
        <v>512</v>
      </c>
      <c r="H32" s="37">
        <v>490</v>
      </c>
      <c r="I32" s="37">
        <v>484</v>
      </c>
      <c r="J32" s="37">
        <v>420</v>
      </c>
      <c r="K32" s="37">
        <v>440</v>
      </c>
      <c r="L32" s="37">
        <v>437</v>
      </c>
      <c r="M32" s="37">
        <v>477</v>
      </c>
      <c r="N32" s="37">
        <v>615</v>
      </c>
      <c r="O32" s="37">
        <v>552</v>
      </c>
      <c r="P32" s="37">
        <v>540</v>
      </c>
      <c r="Q32" s="37">
        <v>503</v>
      </c>
      <c r="R32" s="37">
        <v>472</v>
      </c>
      <c r="S32" s="37">
        <v>571</v>
      </c>
      <c r="T32" s="37">
        <v>542</v>
      </c>
      <c r="U32" s="37">
        <v>532</v>
      </c>
      <c r="V32" s="37">
        <v>476</v>
      </c>
      <c r="W32" s="37">
        <v>592</v>
      </c>
      <c r="X32" s="37">
        <v>564</v>
      </c>
      <c r="Y32" s="37">
        <v>536</v>
      </c>
      <c r="Z32" s="37">
        <v>626</v>
      </c>
      <c r="AA32" s="37">
        <v>551</v>
      </c>
      <c r="AB32" s="37">
        <v>556</v>
      </c>
      <c r="AC32" s="37">
        <v>446</v>
      </c>
      <c r="AD32" s="37">
        <v>413</v>
      </c>
      <c r="AE32" s="37">
        <v>519</v>
      </c>
      <c r="AF32" s="37">
        <v>464</v>
      </c>
      <c r="AG32" s="36"/>
      <c r="AH32" s="36"/>
      <c r="AI32" s="36"/>
      <c r="AJ32" s="36"/>
      <c r="AK32" s="36"/>
    </row>
    <row r="33" spans="1:37" x14ac:dyDescent="0.25">
      <c r="A33" s="36" t="s">
        <v>131</v>
      </c>
      <c r="B33" s="37">
        <v>833</v>
      </c>
      <c r="C33" s="37">
        <v>844</v>
      </c>
      <c r="D33" s="37">
        <v>796</v>
      </c>
      <c r="E33" s="37">
        <v>730</v>
      </c>
      <c r="F33" s="37">
        <v>700</v>
      </c>
      <c r="G33" s="37">
        <v>809</v>
      </c>
      <c r="H33" s="37">
        <v>785</v>
      </c>
      <c r="I33" s="37">
        <v>763</v>
      </c>
      <c r="J33" s="37">
        <v>695</v>
      </c>
      <c r="K33" s="37">
        <v>700</v>
      </c>
      <c r="L33" s="37">
        <v>688</v>
      </c>
      <c r="M33" s="37">
        <v>682</v>
      </c>
      <c r="N33" s="37">
        <v>817</v>
      </c>
      <c r="O33" s="37">
        <v>770</v>
      </c>
      <c r="P33" s="37">
        <v>792</v>
      </c>
      <c r="Q33" s="37">
        <v>721</v>
      </c>
      <c r="R33" s="37">
        <v>701</v>
      </c>
      <c r="S33" s="37">
        <v>782</v>
      </c>
      <c r="T33" s="37">
        <v>726</v>
      </c>
      <c r="U33" s="37">
        <v>678</v>
      </c>
      <c r="V33" s="37">
        <v>634</v>
      </c>
      <c r="W33" s="37">
        <v>636</v>
      </c>
      <c r="X33" s="37">
        <v>598</v>
      </c>
      <c r="Y33" s="37">
        <v>627</v>
      </c>
      <c r="Z33" s="37">
        <v>727</v>
      </c>
      <c r="AA33" s="37">
        <v>671</v>
      </c>
      <c r="AB33" s="37">
        <v>739</v>
      </c>
      <c r="AC33" s="37">
        <v>556</v>
      </c>
      <c r="AD33" s="37">
        <v>521</v>
      </c>
      <c r="AE33" s="37">
        <v>618</v>
      </c>
      <c r="AF33" s="37">
        <v>594</v>
      </c>
      <c r="AG33" s="36"/>
      <c r="AH33" s="36"/>
      <c r="AI33" s="36"/>
      <c r="AJ33" s="36"/>
      <c r="AK33" s="36"/>
    </row>
    <row r="34" spans="1:37" x14ac:dyDescent="0.25">
      <c r="A34" s="36" t="s">
        <v>132</v>
      </c>
      <c r="B34" s="37">
        <v>2404</v>
      </c>
      <c r="C34" s="37">
        <v>2377</v>
      </c>
      <c r="D34" s="37">
        <v>2279</v>
      </c>
      <c r="E34" s="37">
        <v>1974</v>
      </c>
      <c r="F34" s="37">
        <v>1928</v>
      </c>
      <c r="G34" s="37">
        <v>2181</v>
      </c>
      <c r="H34" s="37">
        <v>2034</v>
      </c>
      <c r="I34" s="37">
        <v>1933</v>
      </c>
      <c r="J34" s="37">
        <v>1749</v>
      </c>
      <c r="K34" s="37">
        <v>1782</v>
      </c>
      <c r="L34" s="37">
        <v>1803</v>
      </c>
      <c r="M34" s="37">
        <v>1937</v>
      </c>
      <c r="N34" s="37">
        <v>2306</v>
      </c>
      <c r="O34" s="37">
        <v>2162</v>
      </c>
      <c r="P34" s="37">
        <v>2130</v>
      </c>
      <c r="Q34" s="37">
        <v>1828</v>
      </c>
      <c r="R34" s="37">
        <v>1743</v>
      </c>
      <c r="S34" s="37">
        <v>1999</v>
      </c>
      <c r="T34" s="37">
        <v>1874</v>
      </c>
      <c r="U34" s="37">
        <v>1777</v>
      </c>
      <c r="V34" s="37">
        <v>1642</v>
      </c>
      <c r="W34" s="37">
        <v>1681</v>
      </c>
      <c r="X34" s="37">
        <v>1687</v>
      </c>
      <c r="Y34" s="37">
        <v>1761</v>
      </c>
      <c r="Z34" s="37">
        <v>2050</v>
      </c>
      <c r="AA34" s="37">
        <v>1982</v>
      </c>
      <c r="AB34" s="37">
        <v>2024</v>
      </c>
      <c r="AC34" s="37">
        <v>1491</v>
      </c>
      <c r="AD34" s="37">
        <v>1378</v>
      </c>
      <c r="AE34" s="37">
        <v>1585</v>
      </c>
      <c r="AF34" s="37">
        <v>1574</v>
      </c>
      <c r="AG34" s="36"/>
      <c r="AH34" s="36"/>
      <c r="AI34" s="36"/>
      <c r="AJ34" s="36"/>
      <c r="AK34" s="36"/>
    </row>
    <row r="35" spans="1:37" x14ac:dyDescent="0.25">
      <c r="A35" s="36" t="s">
        <v>133</v>
      </c>
      <c r="B35" s="37">
        <v>489</v>
      </c>
      <c r="C35" s="37">
        <v>509</v>
      </c>
      <c r="D35" s="37">
        <v>499</v>
      </c>
      <c r="E35" s="37">
        <v>459</v>
      </c>
      <c r="F35" s="37">
        <v>429</v>
      </c>
      <c r="G35" s="37">
        <v>512</v>
      </c>
      <c r="H35" s="37">
        <v>490</v>
      </c>
      <c r="I35" s="37">
        <v>484</v>
      </c>
      <c r="J35" s="37">
        <v>420</v>
      </c>
      <c r="K35" s="37">
        <v>440</v>
      </c>
      <c r="L35" s="37">
        <v>437</v>
      </c>
      <c r="M35" s="37">
        <v>477</v>
      </c>
      <c r="N35" s="37">
        <v>615</v>
      </c>
      <c r="O35" s="37">
        <v>552</v>
      </c>
      <c r="P35" s="37">
        <v>540</v>
      </c>
      <c r="Q35" s="37">
        <v>503</v>
      </c>
      <c r="R35" s="37">
        <v>472</v>
      </c>
      <c r="S35" s="37">
        <v>571</v>
      </c>
      <c r="T35" s="37">
        <v>542</v>
      </c>
      <c r="U35" s="37">
        <v>532</v>
      </c>
      <c r="V35" s="37">
        <v>476</v>
      </c>
      <c r="W35" s="37">
        <v>592</v>
      </c>
      <c r="X35" s="37">
        <v>564</v>
      </c>
      <c r="Y35" s="37">
        <v>536</v>
      </c>
      <c r="Z35" s="37">
        <v>626</v>
      </c>
      <c r="AA35" s="37">
        <v>551</v>
      </c>
      <c r="AB35" s="37">
        <v>556</v>
      </c>
      <c r="AC35" s="37">
        <v>446</v>
      </c>
      <c r="AD35" s="37">
        <v>413</v>
      </c>
      <c r="AE35" s="37">
        <v>519</v>
      </c>
      <c r="AF35" s="37">
        <v>464</v>
      </c>
      <c r="AG35" s="36"/>
      <c r="AH35" s="36"/>
      <c r="AI35" s="36"/>
      <c r="AJ35" s="36"/>
      <c r="AK35" s="36"/>
    </row>
    <row r="36" spans="1:37" x14ac:dyDescent="0.25">
      <c r="A36" s="36" t="s">
        <v>134</v>
      </c>
      <c r="B36" s="37">
        <v>375</v>
      </c>
      <c r="C36" s="37">
        <v>390</v>
      </c>
      <c r="D36" s="37">
        <v>337</v>
      </c>
      <c r="E36" s="37">
        <v>310</v>
      </c>
      <c r="F36" s="37">
        <v>275</v>
      </c>
      <c r="G36" s="37">
        <v>307</v>
      </c>
      <c r="H36" s="37">
        <v>289</v>
      </c>
      <c r="I36" s="37">
        <v>284</v>
      </c>
      <c r="J36" s="37">
        <v>274</v>
      </c>
      <c r="K36" s="37">
        <v>267</v>
      </c>
      <c r="L36" s="37">
        <v>294</v>
      </c>
      <c r="M36" s="37">
        <v>302</v>
      </c>
      <c r="N36" s="37">
        <v>347</v>
      </c>
      <c r="O36" s="37">
        <v>364</v>
      </c>
      <c r="P36" s="37">
        <v>363</v>
      </c>
      <c r="Q36" s="37">
        <v>301</v>
      </c>
      <c r="R36" s="37">
        <v>246</v>
      </c>
      <c r="S36" s="37">
        <v>275</v>
      </c>
      <c r="T36" s="37">
        <v>255</v>
      </c>
      <c r="U36" s="37">
        <v>290</v>
      </c>
      <c r="V36" s="37">
        <v>253</v>
      </c>
      <c r="W36" s="37">
        <v>262</v>
      </c>
      <c r="X36" s="37">
        <v>304</v>
      </c>
      <c r="Y36" s="37">
        <v>297</v>
      </c>
      <c r="Z36" s="37">
        <v>375</v>
      </c>
      <c r="AA36" s="37">
        <v>366</v>
      </c>
      <c r="AB36" s="37">
        <v>362</v>
      </c>
      <c r="AC36" s="37">
        <v>265</v>
      </c>
      <c r="AD36" s="37">
        <v>237</v>
      </c>
      <c r="AE36" s="37">
        <v>279</v>
      </c>
      <c r="AF36" s="37">
        <v>236</v>
      </c>
      <c r="AG36" s="36"/>
      <c r="AH36" s="36"/>
      <c r="AI36" s="36"/>
      <c r="AJ36" s="36"/>
      <c r="AK36" s="36"/>
    </row>
    <row r="37" spans="1:37" x14ac:dyDescent="0.25">
      <c r="A37" s="36" t="s">
        <v>135</v>
      </c>
      <c r="B37" s="37">
        <v>49</v>
      </c>
      <c r="C37" s="37">
        <v>53</v>
      </c>
      <c r="D37" s="37">
        <v>54</v>
      </c>
      <c r="E37" s="37">
        <v>50</v>
      </c>
      <c r="F37" s="37">
        <v>52</v>
      </c>
      <c r="G37" s="37">
        <v>57</v>
      </c>
      <c r="H37" s="37">
        <v>55</v>
      </c>
      <c r="I37" s="37">
        <v>51</v>
      </c>
      <c r="J37" s="37">
        <v>44</v>
      </c>
      <c r="K37" s="37">
        <v>43</v>
      </c>
      <c r="L37" s="37">
        <v>52</v>
      </c>
      <c r="M37" s="37">
        <v>48</v>
      </c>
      <c r="N37" s="37">
        <v>53</v>
      </c>
      <c r="O37" s="37">
        <v>53</v>
      </c>
      <c r="P37" s="37">
        <v>51</v>
      </c>
      <c r="Q37" s="37">
        <v>50</v>
      </c>
      <c r="R37" s="37">
        <v>47</v>
      </c>
      <c r="S37" s="37">
        <v>56</v>
      </c>
      <c r="T37" s="37">
        <v>51</v>
      </c>
      <c r="U37" s="37">
        <v>47</v>
      </c>
      <c r="V37" s="37">
        <v>48</v>
      </c>
      <c r="W37" s="37">
        <v>42</v>
      </c>
      <c r="X37" s="37">
        <v>43</v>
      </c>
      <c r="Y37" s="37">
        <v>42</v>
      </c>
      <c r="Z37" s="37">
        <v>53</v>
      </c>
      <c r="AA37" s="37">
        <v>49</v>
      </c>
      <c r="AB37" s="37">
        <v>54</v>
      </c>
      <c r="AC37" s="37">
        <v>42</v>
      </c>
      <c r="AD37" s="37">
        <v>33</v>
      </c>
      <c r="AE37" s="37">
        <v>39</v>
      </c>
      <c r="AF37" s="37">
        <v>40</v>
      </c>
      <c r="AG37" s="36"/>
      <c r="AH37" s="36"/>
      <c r="AI37" s="36"/>
      <c r="AJ37" s="36"/>
      <c r="AK37" s="36"/>
    </row>
    <row r="38" spans="1:37" x14ac:dyDescent="0.25">
      <c r="A38" s="36" t="s">
        <v>136</v>
      </c>
      <c r="B38" s="37">
        <v>4788</v>
      </c>
      <c r="C38" s="37">
        <v>4699</v>
      </c>
      <c r="D38" s="37">
        <v>4500</v>
      </c>
      <c r="E38" s="37">
        <v>4098</v>
      </c>
      <c r="F38" s="37">
        <v>3622</v>
      </c>
      <c r="G38" s="37">
        <v>3750</v>
      </c>
      <c r="H38" s="37">
        <v>3520</v>
      </c>
      <c r="I38" s="37">
        <v>3502</v>
      </c>
      <c r="J38" s="37">
        <v>3170</v>
      </c>
      <c r="K38" s="37">
        <v>3508</v>
      </c>
      <c r="L38" s="37">
        <v>3734</v>
      </c>
      <c r="M38" s="37">
        <v>3948</v>
      </c>
      <c r="N38" s="37">
        <v>4727</v>
      </c>
      <c r="O38" s="37">
        <v>4367</v>
      </c>
      <c r="P38" s="37">
        <v>4127</v>
      </c>
      <c r="Q38" s="37">
        <v>3744</v>
      </c>
      <c r="R38" s="37">
        <v>3272</v>
      </c>
      <c r="S38" s="37">
        <v>3369</v>
      </c>
      <c r="T38" s="37">
        <v>3109</v>
      </c>
      <c r="U38" s="37">
        <v>2987</v>
      </c>
      <c r="V38" s="37">
        <v>2782</v>
      </c>
      <c r="W38" s="37">
        <v>3004</v>
      </c>
      <c r="X38" s="37">
        <v>3245</v>
      </c>
      <c r="Y38" s="37">
        <v>3265</v>
      </c>
      <c r="Z38" s="37">
        <v>3936</v>
      </c>
      <c r="AA38" s="37">
        <v>3654</v>
      </c>
      <c r="AB38" s="37">
        <v>3628</v>
      </c>
      <c r="AC38" s="37">
        <v>2894</v>
      </c>
      <c r="AD38" s="37">
        <v>2453</v>
      </c>
      <c r="AE38" s="37">
        <v>2627</v>
      </c>
      <c r="AF38" s="37">
        <v>2502</v>
      </c>
      <c r="AG38" s="36"/>
      <c r="AH38" s="36"/>
      <c r="AI38" s="36"/>
      <c r="AJ38" s="36"/>
      <c r="AK38" s="36"/>
    </row>
    <row r="39" spans="1:37" x14ac:dyDescent="0.25">
      <c r="A39" s="36" t="s">
        <v>137</v>
      </c>
      <c r="B39" s="37">
        <v>1224</v>
      </c>
      <c r="C39" s="37">
        <v>1213</v>
      </c>
      <c r="D39" s="37">
        <v>1155</v>
      </c>
      <c r="E39" s="37">
        <v>992</v>
      </c>
      <c r="F39" s="37">
        <v>899</v>
      </c>
      <c r="G39" s="37">
        <v>989</v>
      </c>
      <c r="H39" s="37">
        <v>954</v>
      </c>
      <c r="I39" s="37">
        <v>964</v>
      </c>
      <c r="J39" s="37">
        <v>870</v>
      </c>
      <c r="K39" s="37">
        <v>906</v>
      </c>
      <c r="L39" s="37">
        <v>931</v>
      </c>
      <c r="M39" s="37">
        <v>987</v>
      </c>
      <c r="N39" s="37">
        <v>1107</v>
      </c>
      <c r="O39" s="37">
        <v>1043</v>
      </c>
      <c r="P39" s="37">
        <v>974</v>
      </c>
      <c r="Q39" s="37">
        <v>874</v>
      </c>
      <c r="R39" s="37">
        <v>793</v>
      </c>
      <c r="S39" s="37">
        <v>868</v>
      </c>
      <c r="T39" s="37">
        <v>827</v>
      </c>
      <c r="U39" s="37">
        <v>830</v>
      </c>
      <c r="V39" s="37">
        <v>780</v>
      </c>
      <c r="W39" s="37">
        <v>828</v>
      </c>
      <c r="X39" s="37">
        <v>856</v>
      </c>
      <c r="Y39" s="37">
        <v>854</v>
      </c>
      <c r="Z39" s="37">
        <v>1005</v>
      </c>
      <c r="AA39" s="37">
        <v>968</v>
      </c>
      <c r="AB39" s="37">
        <v>950</v>
      </c>
      <c r="AC39" s="37">
        <v>718</v>
      </c>
      <c r="AD39" s="37">
        <v>640</v>
      </c>
      <c r="AE39" s="37">
        <v>725</v>
      </c>
      <c r="AF39" s="37">
        <v>744</v>
      </c>
      <c r="AG39" s="36"/>
      <c r="AH39" s="36"/>
      <c r="AI39" s="36"/>
      <c r="AJ39" s="36"/>
      <c r="AK39" s="36"/>
    </row>
    <row r="40" spans="1:37" x14ac:dyDescent="0.25">
      <c r="A40" s="36" t="s">
        <v>138</v>
      </c>
      <c r="B40" s="37">
        <v>2029</v>
      </c>
      <c r="C40" s="37">
        <v>1987</v>
      </c>
      <c r="D40" s="37">
        <v>1942</v>
      </c>
      <c r="E40" s="37">
        <v>1664</v>
      </c>
      <c r="F40" s="37">
        <v>1653</v>
      </c>
      <c r="G40" s="37">
        <v>1874</v>
      </c>
      <c r="H40" s="37">
        <v>1745</v>
      </c>
      <c r="I40" s="37">
        <v>1649</v>
      </c>
      <c r="J40" s="37">
        <v>1475</v>
      </c>
      <c r="K40" s="37">
        <v>1515</v>
      </c>
      <c r="L40" s="37">
        <v>1509</v>
      </c>
      <c r="M40" s="37">
        <v>1635</v>
      </c>
      <c r="N40" s="37">
        <v>1959</v>
      </c>
      <c r="O40" s="37">
        <v>1798</v>
      </c>
      <c r="P40" s="37">
        <v>1767</v>
      </c>
      <c r="Q40" s="37">
        <v>1527</v>
      </c>
      <c r="R40" s="37">
        <v>1497</v>
      </c>
      <c r="S40" s="37">
        <v>1724</v>
      </c>
      <c r="T40" s="37">
        <v>1619</v>
      </c>
      <c r="U40" s="37">
        <v>1487</v>
      </c>
      <c r="V40" s="37">
        <v>1389</v>
      </c>
      <c r="W40" s="37">
        <v>1419</v>
      </c>
      <c r="X40" s="37">
        <v>1383</v>
      </c>
      <c r="Y40" s="37">
        <v>1464</v>
      </c>
      <c r="Z40" s="37">
        <v>1675</v>
      </c>
      <c r="AA40" s="37">
        <v>1616</v>
      </c>
      <c r="AB40" s="37">
        <v>1662</v>
      </c>
      <c r="AC40" s="37">
        <v>1226</v>
      </c>
      <c r="AD40" s="37">
        <v>1141</v>
      </c>
      <c r="AE40" s="37">
        <v>1306</v>
      </c>
      <c r="AF40" s="37">
        <v>1338</v>
      </c>
      <c r="AG40" s="36"/>
      <c r="AH40" s="36"/>
      <c r="AI40" s="36"/>
      <c r="AJ40" s="36"/>
      <c r="AK40" s="36"/>
    </row>
    <row r="41" spans="1:37" x14ac:dyDescent="0.25">
      <c r="A41" s="36" t="s">
        <v>139</v>
      </c>
      <c r="B41" s="37">
        <v>40</v>
      </c>
      <c r="C41" s="37">
        <v>42</v>
      </c>
      <c r="D41" s="37">
        <v>51</v>
      </c>
      <c r="E41" s="37">
        <v>38</v>
      </c>
      <c r="F41" s="37">
        <v>41</v>
      </c>
      <c r="G41" s="37">
        <v>52</v>
      </c>
      <c r="H41" s="37">
        <v>49</v>
      </c>
      <c r="I41" s="37">
        <v>47</v>
      </c>
      <c r="J41" s="37">
        <v>42</v>
      </c>
      <c r="K41" s="37">
        <v>34</v>
      </c>
      <c r="L41" s="37">
        <v>33</v>
      </c>
      <c r="M41" s="37">
        <v>37</v>
      </c>
      <c r="N41" s="37">
        <v>41</v>
      </c>
      <c r="O41" s="37">
        <v>35</v>
      </c>
      <c r="P41" s="37">
        <v>39</v>
      </c>
      <c r="Q41" s="37">
        <v>35</v>
      </c>
      <c r="R41" s="37">
        <v>35</v>
      </c>
      <c r="S41" s="37">
        <v>42</v>
      </c>
      <c r="T41" s="37">
        <v>32</v>
      </c>
      <c r="U41" s="37">
        <v>35</v>
      </c>
      <c r="V41" s="37">
        <v>37</v>
      </c>
      <c r="W41" s="37">
        <v>33</v>
      </c>
      <c r="X41" s="37">
        <v>35</v>
      </c>
      <c r="Y41" s="37">
        <v>35</v>
      </c>
      <c r="Z41" s="37">
        <v>38</v>
      </c>
      <c r="AA41" s="37">
        <v>36</v>
      </c>
      <c r="AB41" s="37">
        <v>43</v>
      </c>
      <c r="AC41" s="37">
        <v>27</v>
      </c>
      <c r="AD41" s="37">
        <v>29</v>
      </c>
      <c r="AE41" s="37">
        <v>32</v>
      </c>
      <c r="AF41" s="37">
        <v>31</v>
      </c>
      <c r="AG41" s="36"/>
      <c r="AH41" s="36"/>
      <c r="AI41" s="36"/>
      <c r="AJ41" s="36"/>
      <c r="AK41" s="36"/>
    </row>
    <row r="42" spans="1:37" x14ac:dyDescent="0.25">
      <c r="A42" s="36" t="s">
        <v>140</v>
      </c>
      <c r="B42" s="37">
        <v>1337</v>
      </c>
      <c r="C42" s="37">
        <v>1277</v>
      </c>
      <c r="D42" s="37">
        <v>1224</v>
      </c>
      <c r="E42" s="37">
        <v>1073</v>
      </c>
      <c r="F42" s="37">
        <v>951</v>
      </c>
      <c r="G42" s="37">
        <v>995</v>
      </c>
      <c r="H42" s="37">
        <v>968</v>
      </c>
      <c r="I42" s="37">
        <v>926</v>
      </c>
      <c r="J42" s="37">
        <v>810</v>
      </c>
      <c r="K42" s="37">
        <v>880</v>
      </c>
      <c r="L42" s="37">
        <v>996</v>
      </c>
      <c r="M42" s="37">
        <v>1120</v>
      </c>
      <c r="N42" s="37">
        <v>1333</v>
      </c>
      <c r="O42" s="37">
        <v>1261</v>
      </c>
      <c r="P42" s="37">
        <v>1206</v>
      </c>
      <c r="Q42" s="37">
        <v>1135</v>
      </c>
      <c r="R42" s="37">
        <v>961</v>
      </c>
      <c r="S42" s="37">
        <v>1088</v>
      </c>
      <c r="T42" s="37">
        <v>1089</v>
      </c>
      <c r="U42" s="37">
        <v>1046</v>
      </c>
      <c r="V42" s="37">
        <v>897</v>
      </c>
      <c r="W42" s="37">
        <v>1005</v>
      </c>
      <c r="X42" s="37">
        <v>1071</v>
      </c>
      <c r="Y42" s="37">
        <v>1133</v>
      </c>
      <c r="Z42" s="37">
        <v>1350</v>
      </c>
      <c r="AA42" s="37">
        <v>1230</v>
      </c>
      <c r="AB42" s="37">
        <v>1180</v>
      </c>
      <c r="AC42" s="37">
        <v>981</v>
      </c>
      <c r="AD42" s="37">
        <v>788</v>
      </c>
      <c r="AE42" s="37">
        <v>852</v>
      </c>
      <c r="AF42" s="37">
        <v>789</v>
      </c>
      <c r="AG42" s="36"/>
      <c r="AH42" s="36"/>
      <c r="AI42" s="36"/>
      <c r="AJ42" s="36"/>
      <c r="AK42" s="36"/>
    </row>
    <row r="43" spans="1:37" x14ac:dyDescent="0.25">
      <c r="A43" s="36" t="s">
        <v>141</v>
      </c>
      <c r="B43" s="37">
        <v>308</v>
      </c>
      <c r="C43" s="37">
        <v>307</v>
      </c>
      <c r="D43" s="37">
        <v>291</v>
      </c>
      <c r="E43" s="37">
        <v>250</v>
      </c>
      <c r="F43" s="37">
        <v>229</v>
      </c>
      <c r="G43" s="37">
        <v>232</v>
      </c>
      <c r="H43" s="37">
        <v>212</v>
      </c>
      <c r="I43" s="37">
        <v>211</v>
      </c>
      <c r="J43" s="37">
        <v>194</v>
      </c>
      <c r="K43" s="37">
        <v>205</v>
      </c>
      <c r="L43" s="37">
        <v>232</v>
      </c>
      <c r="M43" s="37">
        <v>260</v>
      </c>
      <c r="N43" s="37">
        <v>303</v>
      </c>
      <c r="O43" s="37">
        <v>290</v>
      </c>
      <c r="P43" s="37">
        <v>278</v>
      </c>
      <c r="Q43" s="37">
        <v>237</v>
      </c>
      <c r="R43" s="37">
        <v>211</v>
      </c>
      <c r="S43" s="37">
        <v>218</v>
      </c>
      <c r="T43" s="37">
        <v>186</v>
      </c>
      <c r="U43" s="37">
        <v>189</v>
      </c>
      <c r="V43" s="37">
        <v>177</v>
      </c>
      <c r="W43" s="37">
        <v>183</v>
      </c>
      <c r="X43" s="37">
        <v>221</v>
      </c>
      <c r="Y43" s="37">
        <v>224</v>
      </c>
      <c r="Z43" s="37">
        <v>263</v>
      </c>
      <c r="AA43" s="37">
        <v>245</v>
      </c>
      <c r="AB43" s="37">
        <v>259</v>
      </c>
      <c r="AC43" s="37">
        <v>189</v>
      </c>
      <c r="AD43" s="37">
        <v>165</v>
      </c>
      <c r="AE43" s="37">
        <v>171</v>
      </c>
      <c r="AF43" s="37">
        <v>164</v>
      </c>
      <c r="AG43" s="36"/>
      <c r="AH43" s="36"/>
      <c r="AI43" s="36"/>
      <c r="AJ43" s="36"/>
      <c r="AK43" s="36"/>
    </row>
    <row r="44" spans="1:37" x14ac:dyDescent="0.25">
      <c r="A44" s="36" t="s">
        <v>142</v>
      </c>
      <c r="B44" s="37">
        <v>33</v>
      </c>
      <c r="C44" s="37">
        <v>38</v>
      </c>
      <c r="D44" s="37">
        <v>40</v>
      </c>
      <c r="E44" s="37">
        <v>35</v>
      </c>
      <c r="F44" s="37">
        <v>32</v>
      </c>
      <c r="G44" s="37">
        <v>37</v>
      </c>
      <c r="H44" s="37">
        <v>31</v>
      </c>
      <c r="I44" s="37">
        <v>29</v>
      </c>
      <c r="J44" s="37">
        <v>30</v>
      </c>
      <c r="K44" s="37">
        <v>30</v>
      </c>
      <c r="L44" s="37">
        <v>25</v>
      </c>
      <c r="M44" s="37">
        <v>24</v>
      </c>
      <c r="N44" s="37">
        <v>28</v>
      </c>
      <c r="O44" s="37">
        <v>25</v>
      </c>
      <c r="P44" s="37">
        <v>30</v>
      </c>
      <c r="Q44" s="37">
        <v>24</v>
      </c>
      <c r="R44" s="37">
        <v>27</v>
      </c>
      <c r="S44" s="37">
        <v>31</v>
      </c>
      <c r="T44" s="37">
        <v>27</v>
      </c>
      <c r="U44" s="37">
        <v>26</v>
      </c>
      <c r="V44" s="37">
        <v>28</v>
      </c>
      <c r="W44" s="37">
        <v>23</v>
      </c>
      <c r="X44" s="37">
        <v>24</v>
      </c>
      <c r="Y44" s="37">
        <v>31</v>
      </c>
      <c r="Z44" s="37">
        <v>33</v>
      </c>
      <c r="AA44" s="37">
        <v>30</v>
      </c>
      <c r="AB44" s="37">
        <v>37</v>
      </c>
      <c r="AC44" s="37">
        <v>23</v>
      </c>
      <c r="AD44" s="37">
        <v>21</v>
      </c>
      <c r="AE44" s="37">
        <v>25</v>
      </c>
      <c r="AF44" s="37">
        <v>23</v>
      </c>
      <c r="AG44" s="36"/>
      <c r="AH44" s="36"/>
      <c r="AI44" s="36"/>
      <c r="AJ44" s="36"/>
      <c r="AK44" s="36"/>
    </row>
    <row r="45" spans="1:37" x14ac:dyDescent="0.25">
      <c r="A45" s="36" t="s">
        <v>143</v>
      </c>
      <c r="B45" s="37">
        <v>71</v>
      </c>
      <c r="C45" s="37">
        <v>60</v>
      </c>
      <c r="D45" s="37">
        <v>60</v>
      </c>
      <c r="E45" s="37">
        <v>56</v>
      </c>
      <c r="F45" s="37">
        <v>52</v>
      </c>
      <c r="G45" s="37">
        <v>48</v>
      </c>
      <c r="H45" s="37">
        <v>43</v>
      </c>
      <c r="I45" s="37">
        <v>42</v>
      </c>
      <c r="J45" s="37">
        <v>40</v>
      </c>
      <c r="K45" s="37">
        <v>43</v>
      </c>
      <c r="L45" s="37">
        <v>51</v>
      </c>
      <c r="M45" s="37">
        <v>61</v>
      </c>
      <c r="N45" s="37">
        <v>71</v>
      </c>
      <c r="O45" s="37">
        <v>66</v>
      </c>
      <c r="P45" s="37">
        <v>54</v>
      </c>
      <c r="Q45" s="37">
        <v>54</v>
      </c>
      <c r="R45" s="37">
        <v>47</v>
      </c>
      <c r="S45" s="37">
        <v>54</v>
      </c>
      <c r="T45" s="37">
        <v>46</v>
      </c>
      <c r="U45" s="37">
        <v>43</v>
      </c>
      <c r="V45" s="37">
        <v>45</v>
      </c>
      <c r="W45" s="37">
        <v>47</v>
      </c>
      <c r="X45" s="37">
        <v>48</v>
      </c>
      <c r="Y45" s="37">
        <v>49</v>
      </c>
      <c r="Z45" s="37">
        <v>61</v>
      </c>
      <c r="AA45" s="37">
        <v>57</v>
      </c>
      <c r="AB45" s="37">
        <v>55</v>
      </c>
      <c r="AC45" s="37">
        <v>41</v>
      </c>
      <c r="AD45" s="37">
        <v>37</v>
      </c>
      <c r="AE45" s="37">
        <v>44</v>
      </c>
      <c r="AF45" s="37">
        <v>40</v>
      </c>
      <c r="AG45" s="36"/>
      <c r="AH45" s="36"/>
      <c r="AI45" s="36"/>
      <c r="AJ45" s="36"/>
      <c r="AK45" s="36"/>
    </row>
    <row r="46" spans="1:37" x14ac:dyDescent="0.25">
      <c r="A46" s="36" t="s">
        <v>144</v>
      </c>
      <c r="B46" s="37">
        <v>254</v>
      </c>
      <c r="C46" s="37">
        <v>247</v>
      </c>
      <c r="D46" s="37">
        <v>220</v>
      </c>
      <c r="E46" s="37">
        <v>192</v>
      </c>
      <c r="F46" s="37">
        <v>163</v>
      </c>
      <c r="G46" s="37">
        <v>176</v>
      </c>
      <c r="H46" s="37">
        <v>178</v>
      </c>
      <c r="I46" s="37">
        <v>165</v>
      </c>
      <c r="J46" s="37">
        <v>154</v>
      </c>
      <c r="K46" s="37">
        <v>170</v>
      </c>
      <c r="L46" s="37">
        <v>196</v>
      </c>
      <c r="M46" s="37">
        <v>220</v>
      </c>
      <c r="N46" s="37">
        <v>260</v>
      </c>
      <c r="O46" s="37">
        <v>233</v>
      </c>
      <c r="P46" s="37">
        <v>217</v>
      </c>
      <c r="Q46" s="37">
        <v>194</v>
      </c>
      <c r="R46" s="37">
        <v>170</v>
      </c>
      <c r="S46" s="37">
        <v>176</v>
      </c>
      <c r="T46" s="37">
        <v>168</v>
      </c>
      <c r="U46" s="37">
        <v>164</v>
      </c>
      <c r="V46" s="37">
        <v>158</v>
      </c>
      <c r="W46" s="37">
        <v>160</v>
      </c>
      <c r="X46" s="37">
        <v>185</v>
      </c>
      <c r="Y46" s="37">
        <v>194</v>
      </c>
      <c r="Z46" s="37">
        <v>224</v>
      </c>
      <c r="AA46" s="37">
        <v>198</v>
      </c>
      <c r="AB46" s="37">
        <v>199</v>
      </c>
      <c r="AC46" s="37">
        <v>145</v>
      </c>
      <c r="AD46" s="37">
        <v>126</v>
      </c>
      <c r="AE46" s="37">
        <v>143</v>
      </c>
      <c r="AF46" s="37">
        <v>145</v>
      </c>
      <c r="AG46" s="36"/>
      <c r="AH46" s="36"/>
      <c r="AI46" s="36"/>
      <c r="AJ46" s="36"/>
      <c r="AK46" s="36"/>
    </row>
    <row r="47" spans="1:37" x14ac:dyDescent="0.25">
      <c r="A47" s="36" t="s">
        <v>145</v>
      </c>
      <c r="B47" s="37">
        <v>2429</v>
      </c>
      <c r="C47" s="37">
        <v>2295</v>
      </c>
      <c r="D47" s="37">
        <v>2224</v>
      </c>
      <c r="E47" s="37">
        <v>1977</v>
      </c>
      <c r="F47" s="37">
        <v>1870</v>
      </c>
      <c r="G47" s="37">
        <v>2075</v>
      </c>
      <c r="H47" s="37">
        <v>1930</v>
      </c>
      <c r="I47" s="37">
        <v>1861</v>
      </c>
      <c r="J47" s="37">
        <v>1783</v>
      </c>
      <c r="K47" s="37">
        <v>1858</v>
      </c>
      <c r="L47" s="37">
        <v>1917</v>
      </c>
      <c r="M47" s="37">
        <v>2010</v>
      </c>
      <c r="N47" s="37">
        <v>2286</v>
      </c>
      <c r="O47" s="37">
        <v>2181</v>
      </c>
      <c r="P47" s="37">
        <v>2118</v>
      </c>
      <c r="Q47" s="37">
        <v>1842</v>
      </c>
      <c r="R47" s="37">
        <v>1716</v>
      </c>
      <c r="S47" s="37">
        <v>1921</v>
      </c>
      <c r="T47" s="37">
        <v>1780</v>
      </c>
      <c r="U47" s="37">
        <v>1725</v>
      </c>
      <c r="V47" s="37">
        <v>1640</v>
      </c>
      <c r="W47" s="37">
        <v>1680</v>
      </c>
      <c r="X47" s="37">
        <v>1683</v>
      </c>
      <c r="Y47" s="37">
        <v>1751</v>
      </c>
      <c r="Z47" s="37">
        <v>2059</v>
      </c>
      <c r="AA47" s="37">
        <v>1957</v>
      </c>
      <c r="AB47" s="37">
        <v>2046</v>
      </c>
      <c r="AC47" s="37">
        <v>1509</v>
      </c>
      <c r="AD47" s="37">
        <v>1359</v>
      </c>
      <c r="AE47" s="37">
        <v>1607</v>
      </c>
      <c r="AF47" s="37">
        <v>1575</v>
      </c>
      <c r="AG47" s="36"/>
      <c r="AH47" s="36"/>
      <c r="AI47" s="36"/>
      <c r="AJ47" s="36"/>
      <c r="AK47" s="36"/>
    </row>
    <row r="48" spans="1:37" x14ac:dyDescent="0.25">
      <c r="A48" s="36" t="s">
        <v>146</v>
      </c>
      <c r="B48" s="37">
        <v>4168</v>
      </c>
      <c r="C48" s="37">
        <v>4114</v>
      </c>
      <c r="D48" s="37">
        <v>3941</v>
      </c>
      <c r="E48" s="37">
        <v>3507</v>
      </c>
      <c r="F48" s="37">
        <v>3256</v>
      </c>
      <c r="G48" s="37">
        <v>3565</v>
      </c>
      <c r="H48" s="37">
        <v>3328</v>
      </c>
      <c r="I48" s="37">
        <v>3192</v>
      </c>
      <c r="J48" s="37">
        <v>2950</v>
      </c>
      <c r="K48" s="37">
        <v>3074</v>
      </c>
      <c r="L48" s="37">
        <v>3141</v>
      </c>
      <c r="M48" s="37">
        <v>3425</v>
      </c>
      <c r="N48" s="37">
        <v>4037</v>
      </c>
      <c r="O48" s="37">
        <v>3833</v>
      </c>
      <c r="P48" s="37">
        <v>3661</v>
      </c>
      <c r="Q48" s="37">
        <v>3239</v>
      </c>
      <c r="R48" s="37">
        <v>3013</v>
      </c>
      <c r="S48" s="37">
        <v>3303</v>
      </c>
      <c r="T48" s="37">
        <v>2956</v>
      </c>
      <c r="U48" s="37">
        <v>2881</v>
      </c>
      <c r="V48" s="37">
        <v>2728</v>
      </c>
      <c r="W48" s="37">
        <v>2844</v>
      </c>
      <c r="X48" s="37">
        <v>2901</v>
      </c>
      <c r="Y48" s="37">
        <v>3072</v>
      </c>
      <c r="Z48" s="37">
        <v>3637</v>
      </c>
      <c r="AA48" s="37">
        <v>3431</v>
      </c>
      <c r="AB48" s="37">
        <v>3513</v>
      </c>
      <c r="AC48" s="37">
        <v>2583</v>
      </c>
      <c r="AD48" s="37">
        <v>2360</v>
      </c>
      <c r="AE48" s="37">
        <v>2651</v>
      </c>
      <c r="AF48" s="37">
        <v>2559</v>
      </c>
      <c r="AG48" s="36"/>
      <c r="AH48" s="36"/>
      <c r="AI48" s="36"/>
      <c r="AJ48" s="36"/>
      <c r="AK48" s="36"/>
    </row>
    <row r="49" spans="1:37" x14ac:dyDescent="0.25">
      <c r="A49" s="36" t="s">
        <v>147</v>
      </c>
      <c r="B49" s="37">
        <v>4168</v>
      </c>
      <c r="C49" s="37">
        <v>4114</v>
      </c>
      <c r="D49" s="37">
        <v>3941</v>
      </c>
      <c r="E49" s="37">
        <v>3507</v>
      </c>
      <c r="F49" s="37">
        <v>3256</v>
      </c>
      <c r="G49" s="37">
        <v>3565</v>
      </c>
      <c r="H49" s="37">
        <v>3328</v>
      </c>
      <c r="I49" s="37">
        <v>3192</v>
      </c>
      <c r="J49" s="37">
        <v>2950</v>
      </c>
      <c r="K49" s="37">
        <v>3074</v>
      </c>
      <c r="L49" s="37">
        <v>3141</v>
      </c>
      <c r="M49" s="37">
        <v>3425</v>
      </c>
      <c r="N49" s="37">
        <v>4037</v>
      </c>
      <c r="O49" s="37">
        <v>3833</v>
      </c>
      <c r="P49" s="37">
        <v>3661</v>
      </c>
      <c r="Q49" s="37">
        <v>3239</v>
      </c>
      <c r="R49" s="37">
        <v>3013</v>
      </c>
      <c r="S49" s="37">
        <v>3303</v>
      </c>
      <c r="T49" s="37">
        <v>2956</v>
      </c>
      <c r="U49" s="37">
        <v>2881</v>
      </c>
      <c r="V49" s="37">
        <v>2728</v>
      </c>
      <c r="W49" s="37">
        <v>2844</v>
      </c>
      <c r="X49" s="37">
        <v>2901</v>
      </c>
      <c r="Y49" s="37">
        <v>3072</v>
      </c>
      <c r="Z49" s="37">
        <v>3637</v>
      </c>
      <c r="AA49" s="37">
        <v>3431</v>
      </c>
      <c r="AB49" s="37">
        <v>3513</v>
      </c>
      <c r="AC49" s="37">
        <v>2583</v>
      </c>
      <c r="AD49" s="37">
        <v>2360</v>
      </c>
      <c r="AE49" s="37">
        <v>2651</v>
      </c>
      <c r="AF49" s="37">
        <v>2559</v>
      </c>
      <c r="AG49" s="36"/>
      <c r="AH49" s="36"/>
      <c r="AI49" s="36"/>
      <c r="AJ49" s="36"/>
      <c r="AK49" s="36"/>
    </row>
    <row r="50" spans="1:37" x14ac:dyDescent="0.25">
      <c r="A50" s="36" t="s">
        <v>148</v>
      </c>
      <c r="B50" s="37">
        <v>142</v>
      </c>
      <c r="C50" s="37">
        <v>141</v>
      </c>
      <c r="D50" s="37">
        <v>143</v>
      </c>
      <c r="E50" s="37">
        <v>131</v>
      </c>
      <c r="F50" s="37">
        <v>120</v>
      </c>
      <c r="G50" s="37">
        <v>139</v>
      </c>
      <c r="H50" s="37">
        <v>124</v>
      </c>
      <c r="I50" s="37">
        <v>128</v>
      </c>
      <c r="J50" s="37">
        <v>117</v>
      </c>
      <c r="K50" s="37">
        <v>124</v>
      </c>
      <c r="L50" s="37">
        <v>117</v>
      </c>
      <c r="M50" s="37">
        <v>131</v>
      </c>
      <c r="N50" s="37">
        <v>163</v>
      </c>
      <c r="O50" s="37">
        <v>146</v>
      </c>
      <c r="P50" s="37">
        <v>157</v>
      </c>
      <c r="Q50" s="37">
        <v>131</v>
      </c>
      <c r="R50" s="37">
        <v>123</v>
      </c>
      <c r="S50" s="37">
        <v>135</v>
      </c>
      <c r="T50" s="37">
        <v>123</v>
      </c>
      <c r="U50" s="37">
        <v>109</v>
      </c>
      <c r="V50" s="37">
        <v>106</v>
      </c>
      <c r="W50" s="37">
        <v>102</v>
      </c>
      <c r="X50" s="37">
        <v>103</v>
      </c>
      <c r="Y50" s="37">
        <v>109</v>
      </c>
      <c r="Z50" s="37">
        <v>129</v>
      </c>
      <c r="AA50" s="37">
        <v>122</v>
      </c>
      <c r="AB50" s="37">
        <v>122</v>
      </c>
      <c r="AC50" s="37">
        <v>94</v>
      </c>
      <c r="AD50" s="37">
        <v>78</v>
      </c>
      <c r="AE50" s="37">
        <v>97</v>
      </c>
      <c r="AF50" s="37">
        <v>96</v>
      </c>
      <c r="AG50" s="36"/>
      <c r="AH50" s="36"/>
      <c r="AI50" s="36"/>
      <c r="AJ50" s="36"/>
      <c r="AK50" s="36"/>
    </row>
    <row r="51" spans="1:37" x14ac:dyDescent="0.25">
      <c r="A51" s="36" t="s">
        <v>149</v>
      </c>
      <c r="B51" s="37">
        <v>648</v>
      </c>
      <c r="C51" s="37">
        <v>627</v>
      </c>
      <c r="D51" s="37">
        <v>632</v>
      </c>
      <c r="E51" s="37">
        <v>612</v>
      </c>
      <c r="F51" s="37">
        <v>536</v>
      </c>
      <c r="G51" s="37">
        <v>537</v>
      </c>
      <c r="H51" s="37">
        <v>475</v>
      </c>
      <c r="I51" s="37">
        <v>454</v>
      </c>
      <c r="J51" s="37">
        <v>434</v>
      </c>
      <c r="K51" s="37">
        <v>477</v>
      </c>
      <c r="L51" s="37">
        <v>582</v>
      </c>
      <c r="M51" s="37">
        <v>602</v>
      </c>
      <c r="N51" s="37">
        <v>660</v>
      </c>
      <c r="O51" s="37">
        <v>588</v>
      </c>
      <c r="P51" s="37">
        <v>561</v>
      </c>
      <c r="Q51" s="37">
        <v>578</v>
      </c>
      <c r="R51" s="37">
        <v>499</v>
      </c>
      <c r="S51" s="37">
        <v>489</v>
      </c>
      <c r="T51" s="37">
        <v>439</v>
      </c>
      <c r="U51" s="37">
        <v>410</v>
      </c>
      <c r="V51" s="37">
        <v>396</v>
      </c>
      <c r="W51" s="37">
        <v>465</v>
      </c>
      <c r="X51" s="37">
        <v>568</v>
      </c>
      <c r="Y51" s="37">
        <v>548</v>
      </c>
      <c r="Z51" s="37">
        <v>572</v>
      </c>
      <c r="AA51" s="37">
        <v>539</v>
      </c>
      <c r="AB51" s="37">
        <v>550</v>
      </c>
      <c r="AC51" s="37">
        <v>464</v>
      </c>
      <c r="AD51" s="37">
        <v>375</v>
      </c>
      <c r="AE51" s="37">
        <v>392</v>
      </c>
      <c r="AF51" s="37">
        <v>366</v>
      </c>
      <c r="AG51" s="36"/>
      <c r="AH51" s="36"/>
      <c r="AI51" s="36"/>
      <c r="AJ51" s="36"/>
      <c r="AK51" s="36"/>
    </row>
    <row r="52" spans="1:37" x14ac:dyDescent="0.25">
      <c r="A52" s="36" t="s">
        <v>150</v>
      </c>
      <c r="B52" s="37">
        <v>16</v>
      </c>
      <c r="C52" s="37">
        <v>19</v>
      </c>
      <c r="D52" s="37">
        <v>11</v>
      </c>
      <c r="E52" s="37">
        <v>13</v>
      </c>
      <c r="F52" s="37">
        <v>10</v>
      </c>
      <c r="G52" s="37">
        <v>14</v>
      </c>
      <c r="H52" s="37">
        <v>15</v>
      </c>
      <c r="I52" s="37">
        <v>15</v>
      </c>
      <c r="J52" s="37">
        <v>10</v>
      </c>
      <c r="K52" s="37">
        <v>10</v>
      </c>
      <c r="L52" s="37">
        <v>12</v>
      </c>
      <c r="M52" s="37">
        <v>14</v>
      </c>
      <c r="N52" s="37">
        <v>19</v>
      </c>
      <c r="O52" s="37">
        <v>18</v>
      </c>
      <c r="P52" s="37">
        <v>19</v>
      </c>
      <c r="Q52" s="37">
        <v>17</v>
      </c>
      <c r="R52" s="37">
        <v>13</v>
      </c>
      <c r="S52" s="37">
        <v>13</v>
      </c>
      <c r="T52" s="37">
        <v>12</v>
      </c>
      <c r="U52" s="37">
        <v>12</v>
      </c>
      <c r="V52" s="37">
        <v>11</v>
      </c>
      <c r="W52" s="37">
        <v>11</v>
      </c>
      <c r="X52" s="37">
        <v>13</v>
      </c>
      <c r="Y52" s="37">
        <v>18</v>
      </c>
      <c r="Z52" s="37">
        <v>20</v>
      </c>
      <c r="AA52" s="37">
        <v>17</v>
      </c>
      <c r="AB52" s="37">
        <v>16</v>
      </c>
      <c r="AC52" s="37">
        <v>9</v>
      </c>
      <c r="AD52" s="37">
        <v>9</v>
      </c>
      <c r="AE52" s="37">
        <v>11</v>
      </c>
      <c r="AF52" s="37">
        <v>11</v>
      </c>
      <c r="AG52" s="36"/>
      <c r="AH52" s="36"/>
      <c r="AI52" s="36"/>
      <c r="AJ52" s="36"/>
      <c r="AK52" s="36"/>
    </row>
    <row r="53" spans="1:37" x14ac:dyDescent="0.25">
      <c r="A53" s="36" t="s">
        <v>151</v>
      </c>
      <c r="B53" s="37">
        <v>152</v>
      </c>
      <c r="C53" s="37">
        <v>154</v>
      </c>
      <c r="D53" s="37">
        <v>152</v>
      </c>
      <c r="E53" s="37">
        <v>121</v>
      </c>
      <c r="F53" s="37">
        <v>107</v>
      </c>
      <c r="G53" s="37">
        <v>124</v>
      </c>
      <c r="H53" s="37">
        <v>115</v>
      </c>
      <c r="I53" s="37">
        <v>104</v>
      </c>
      <c r="J53" s="37">
        <v>89</v>
      </c>
      <c r="K53" s="37">
        <v>95</v>
      </c>
      <c r="L53" s="37">
        <v>100</v>
      </c>
      <c r="M53" s="37">
        <v>128</v>
      </c>
      <c r="N53" s="37">
        <v>156</v>
      </c>
      <c r="O53" s="37">
        <v>157</v>
      </c>
      <c r="P53" s="37">
        <v>149</v>
      </c>
      <c r="Q53" s="37">
        <v>127</v>
      </c>
      <c r="R53" s="37">
        <v>110</v>
      </c>
      <c r="S53" s="37">
        <v>125</v>
      </c>
      <c r="T53" s="37">
        <v>115</v>
      </c>
      <c r="U53" s="37">
        <v>111</v>
      </c>
      <c r="V53" s="37">
        <v>94</v>
      </c>
      <c r="W53" s="37">
        <v>103</v>
      </c>
      <c r="X53" s="37">
        <v>90</v>
      </c>
      <c r="Y53" s="37">
        <v>118</v>
      </c>
      <c r="Z53" s="37">
        <v>151</v>
      </c>
      <c r="AA53" s="37">
        <v>141</v>
      </c>
      <c r="AB53" s="37">
        <v>145</v>
      </c>
      <c r="AC53" s="37">
        <v>109</v>
      </c>
      <c r="AD53" s="37">
        <v>93</v>
      </c>
      <c r="AE53" s="37">
        <v>98</v>
      </c>
      <c r="AF53" s="37">
        <v>101</v>
      </c>
      <c r="AG53" s="36"/>
      <c r="AH53" s="36"/>
      <c r="AI53" s="36"/>
      <c r="AJ53" s="36"/>
      <c r="AK53" s="36"/>
    </row>
    <row r="54" spans="1:37" x14ac:dyDescent="0.25">
      <c r="A54" s="36" t="s">
        <v>152</v>
      </c>
      <c r="B54" s="37">
        <v>175</v>
      </c>
      <c r="C54" s="37">
        <v>164</v>
      </c>
      <c r="D54" s="37">
        <v>159</v>
      </c>
      <c r="E54" s="37">
        <v>138</v>
      </c>
      <c r="F54" s="37">
        <v>137</v>
      </c>
      <c r="G54" s="37">
        <v>157</v>
      </c>
      <c r="H54" s="37">
        <v>150</v>
      </c>
      <c r="I54" s="37">
        <v>141</v>
      </c>
      <c r="J54" s="37">
        <v>122</v>
      </c>
      <c r="K54" s="37">
        <v>118</v>
      </c>
      <c r="L54" s="37">
        <v>124</v>
      </c>
      <c r="M54" s="37">
        <v>138</v>
      </c>
      <c r="N54" s="37">
        <v>160</v>
      </c>
      <c r="O54" s="37">
        <v>158</v>
      </c>
      <c r="P54" s="37">
        <v>160</v>
      </c>
      <c r="Q54" s="37">
        <v>138</v>
      </c>
      <c r="R54" s="37">
        <v>142</v>
      </c>
      <c r="S54" s="37">
        <v>165</v>
      </c>
      <c r="T54" s="37">
        <v>149</v>
      </c>
      <c r="U54" s="37">
        <v>144</v>
      </c>
      <c r="V54" s="37">
        <v>124</v>
      </c>
      <c r="W54" s="37">
        <v>125</v>
      </c>
      <c r="X54" s="37">
        <v>138</v>
      </c>
      <c r="Y54" s="37">
        <v>139</v>
      </c>
      <c r="Z54" s="37">
        <v>171</v>
      </c>
      <c r="AA54" s="37">
        <v>157</v>
      </c>
      <c r="AB54" s="37">
        <v>169</v>
      </c>
      <c r="AC54" s="37">
        <v>124</v>
      </c>
      <c r="AD54" s="37">
        <v>129</v>
      </c>
      <c r="AE54" s="37">
        <v>147</v>
      </c>
      <c r="AF54" s="37">
        <v>146</v>
      </c>
      <c r="AG54" s="36"/>
      <c r="AH54" s="36"/>
      <c r="AI54" s="36"/>
      <c r="AJ54" s="36"/>
      <c r="AK54" s="36"/>
    </row>
    <row r="55" spans="1:37" x14ac:dyDescent="0.25">
      <c r="A55" s="36" t="s">
        <v>153</v>
      </c>
      <c r="B55" s="37">
        <v>50</v>
      </c>
      <c r="C55" s="37">
        <v>50</v>
      </c>
      <c r="D55" s="37">
        <v>47</v>
      </c>
      <c r="E55" s="37">
        <v>42</v>
      </c>
      <c r="F55" s="37">
        <v>40</v>
      </c>
      <c r="G55" s="37">
        <v>46</v>
      </c>
      <c r="H55" s="37">
        <v>41</v>
      </c>
      <c r="I55" s="37">
        <v>35</v>
      </c>
      <c r="J55" s="37">
        <v>35</v>
      </c>
      <c r="K55" s="37">
        <v>37</v>
      </c>
      <c r="L55" s="37">
        <v>32</v>
      </c>
      <c r="M55" s="37">
        <v>34</v>
      </c>
      <c r="N55" s="37">
        <v>43</v>
      </c>
      <c r="O55" s="37">
        <v>42</v>
      </c>
      <c r="P55" s="37">
        <v>41</v>
      </c>
      <c r="Q55" s="37">
        <v>41</v>
      </c>
      <c r="R55" s="37">
        <v>39</v>
      </c>
      <c r="S55" s="37">
        <v>43</v>
      </c>
      <c r="T55" s="37">
        <v>37</v>
      </c>
      <c r="U55" s="37">
        <v>35</v>
      </c>
      <c r="V55" s="37">
        <v>35</v>
      </c>
      <c r="W55" s="37">
        <v>36</v>
      </c>
      <c r="X55" s="37">
        <v>34</v>
      </c>
      <c r="Y55" s="37">
        <v>35</v>
      </c>
      <c r="Z55" s="37">
        <v>44</v>
      </c>
      <c r="AA55" s="37">
        <v>43</v>
      </c>
      <c r="AB55" s="37">
        <v>43</v>
      </c>
      <c r="AC55" s="37">
        <v>33</v>
      </c>
      <c r="AD55" s="37">
        <v>30</v>
      </c>
      <c r="AE55" s="37">
        <v>35</v>
      </c>
      <c r="AF55" s="37">
        <v>33</v>
      </c>
      <c r="AG55" s="36"/>
      <c r="AH55" s="36"/>
      <c r="AI55" s="36"/>
      <c r="AJ55" s="36"/>
      <c r="AK55" s="36"/>
    </row>
    <row r="56" spans="1:37" x14ac:dyDescent="0.25">
      <c r="A56" s="36" t="s">
        <v>154</v>
      </c>
      <c r="B56" s="37">
        <v>255</v>
      </c>
      <c r="C56" s="37">
        <v>252</v>
      </c>
      <c r="D56" s="37">
        <v>265</v>
      </c>
      <c r="E56" s="37">
        <v>240</v>
      </c>
      <c r="F56" s="37">
        <v>222</v>
      </c>
      <c r="G56" s="37">
        <v>232</v>
      </c>
      <c r="H56" s="37">
        <v>212</v>
      </c>
      <c r="I56" s="37">
        <v>194</v>
      </c>
      <c r="J56" s="37">
        <v>177</v>
      </c>
      <c r="K56" s="37">
        <v>178</v>
      </c>
      <c r="L56" s="37">
        <v>206</v>
      </c>
      <c r="M56" s="37">
        <v>222</v>
      </c>
      <c r="N56" s="37">
        <v>250</v>
      </c>
      <c r="O56" s="37">
        <v>236</v>
      </c>
      <c r="P56" s="37">
        <v>241</v>
      </c>
      <c r="Q56" s="37">
        <v>212</v>
      </c>
      <c r="R56" s="37">
        <v>193</v>
      </c>
      <c r="S56" s="37">
        <v>204</v>
      </c>
      <c r="T56" s="37">
        <v>166</v>
      </c>
      <c r="U56" s="37">
        <v>169</v>
      </c>
      <c r="V56" s="37">
        <v>162</v>
      </c>
      <c r="W56" s="37">
        <v>162</v>
      </c>
      <c r="X56" s="37">
        <v>190</v>
      </c>
      <c r="Y56" s="37">
        <v>188</v>
      </c>
      <c r="Z56" s="37">
        <v>232</v>
      </c>
      <c r="AA56" s="37">
        <v>226</v>
      </c>
      <c r="AB56" s="37">
        <v>244</v>
      </c>
      <c r="AC56" s="37">
        <v>183</v>
      </c>
      <c r="AD56" s="37">
        <v>156</v>
      </c>
      <c r="AE56" s="37">
        <v>165</v>
      </c>
      <c r="AF56" s="37">
        <v>154</v>
      </c>
      <c r="AG56" s="36"/>
      <c r="AH56" s="36"/>
      <c r="AI56" s="36"/>
      <c r="AJ56" s="36"/>
      <c r="AK56" s="36"/>
    </row>
    <row r="57" spans="1:37" x14ac:dyDescent="0.25">
      <c r="A57" s="36" t="s">
        <v>155</v>
      </c>
      <c r="B57" s="37">
        <v>29</v>
      </c>
      <c r="C57" s="37">
        <v>30</v>
      </c>
      <c r="D57" s="37">
        <v>31</v>
      </c>
      <c r="E57" s="37">
        <v>30</v>
      </c>
      <c r="F57" s="37">
        <v>25</v>
      </c>
      <c r="G57" s="37">
        <v>23</v>
      </c>
      <c r="H57" s="37">
        <v>21</v>
      </c>
      <c r="I57" s="37">
        <v>19</v>
      </c>
      <c r="J57" s="37">
        <v>19</v>
      </c>
      <c r="K57" s="37">
        <v>17</v>
      </c>
      <c r="L57" s="37">
        <v>18</v>
      </c>
      <c r="M57" s="37">
        <v>20</v>
      </c>
      <c r="N57" s="37">
        <v>25</v>
      </c>
      <c r="O57" s="37">
        <v>24</v>
      </c>
      <c r="P57" s="37">
        <v>28</v>
      </c>
      <c r="Q57" s="37">
        <v>28</v>
      </c>
      <c r="R57" s="37">
        <v>22</v>
      </c>
      <c r="S57" s="37">
        <v>26</v>
      </c>
      <c r="T57" s="37">
        <v>23</v>
      </c>
      <c r="U57" s="37">
        <v>25</v>
      </c>
      <c r="V57" s="37">
        <v>21</v>
      </c>
      <c r="W57" s="37">
        <v>22</v>
      </c>
      <c r="X57" s="37">
        <v>23</v>
      </c>
      <c r="Y57" s="37">
        <v>26</v>
      </c>
      <c r="Z57" s="37">
        <v>29</v>
      </c>
      <c r="AA57" s="37">
        <v>27</v>
      </c>
      <c r="AB57" s="37">
        <v>30</v>
      </c>
      <c r="AC57" s="37">
        <v>23</v>
      </c>
      <c r="AD57" s="37">
        <v>24</v>
      </c>
      <c r="AE57" s="37">
        <v>22</v>
      </c>
      <c r="AF57" s="37">
        <v>25</v>
      </c>
      <c r="AG57" s="36"/>
      <c r="AH57" s="36"/>
      <c r="AI57" s="36"/>
      <c r="AJ57" s="36"/>
      <c r="AK57" s="36"/>
    </row>
    <row r="58" spans="1:37" x14ac:dyDescent="0.25">
      <c r="A58" s="36" t="s">
        <v>156</v>
      </c>
      <c r="B58" s="37">
        <v>1762</v>
      </c>
      <c r="C58" s="37">
        <v>1724</v>
      </c>
      <c r="D58" s="37">
        <v>1608</v>
      </c>
      <c r="E58" s="37">
        <v>1396</v>
      </c>
      <c r="F58" s="37">
        <v>1312</v>
      </c>
      <c r="G58" s="37">
        <v>1413</v>
      </c>
      <c r="H58" s="37">
        <v>1353</v>
      </c>
      <c r="I58" s="37">
        <v>1346</v>
      </c>
      <c r="J58" s="37">
        <v>1215</v>
      </c>
      <c r="K58" s="37">
        <v>1271</v>
      </c>
      <c r="L58" s="37">
        <v>1325</v>
      </c>
      <c r="M58" s="37">
        <v>1453</v>
      </c>
      <c r="N58" s="37">
        <v>1744</v>
      </c>
      <c r="O58" s="37">
        <v>1596</v>
      </c>
      <c r="P58" s="37">
        <v>1477</v>
      </c>
      <c r="Q58" s="37">
        <v>1304</v>
      </c>
      <c r="R58" s="37">
        <v>1193</v>
      </c>
      <c r="S58" s="37">
        <v>1327</v>
      </c>
      <c r="T58" s="37">
        <v>1233</v>
      </c>
      <c r="U58" s="37">
        <v>1213</v>
      </c>
      <c r="V58" s="37">
        <v>1141</v>
      </c>
      <c r="W58" s="37">
        <v>1257</v>
      </c>
      <c r="X58" s="37">
        <v>1262</v>
      </c>
      <c r="Y58" s="37">
        <v>1313</v>
      </c>
      <c r="Z58" s="37">
        <v>1641</v>
      </c>
      <c r="AA58" s="37">
        <v>1559</v>
      </c>
      <c r="AB58" s="37">
        <v>1489</v>
      </c>
      <c r="AC58" s="37">
        <v>1102</v>
      </c>
      <c r="AD58" s="37">
        <v>1017</v>
      </c>
      <c r="AE58" s="37">
        <v>1112</v>
      </c>
      <c r="AF58" s="37">
        <v>1079</v>
      </c>
      <c r="AG58" s="36"/>
      <c r="AH58" s="36"/>
      <c r="AI58" s="36"/>
      <c r="AJ58" s="36"/>
      <c r="AK58" s="36"/>
    </row>
    <row r="59" spans="1:37" x14ac:dyDescent="0.25">
      <c r="A59" s="36" t="s">
        <v>157</v>
      </c>
      <c r="B59" s="37">
        <v>169</v>
      </c>
      <c r="C59" s="37">
        <v>180</v>
      </c>
      <c r="D59" s="37">
        <v>204</v>
      </c>
      <c r="E59" s="37">
        <v>189</v>
      </c>
      <c r="F59" s="37">
        <v>200</v>
      </c>
      <c r="G59" s="37">
        <v>230</v>
      </c>
      <c r="H59" s="37">
        <v>204</v>
      </c>
      <c r="I59" s="37">
        <v>198</v>
      </c>
      <c r="J59" s="37">
        <v>185</v>
      </c>
      <c r="K59" s="37">
        <v>177</v>
      </c>
      <c r="L59" s="37">
        <v>168</v>
      </c>
      <c r="M59" s="37">
        <v>170</v>
      </c>
      <c r="N59" s="37">
        <v>190</v>
      </c>
      <c r="O59" s="37">
        <v>183</v>
      </c>
      <c r="P59" s="37">
        <v>209</v>
      </c>
      <c r="Q59" s="37">
        <v>194</v>
      </c>
      <c r="R59" s="37">
        <v>196</v>
      </c>
      <c r="S59" s="37">
        <v>218</v>
      </c>
      <c r="T59" s="37">
        <v>190</v>
      </c>
      <c r="U59" s="37">
        <v>188</v>
      </c>
      <c r="V59" s="37">
        <v>198</v>
      </c>
      <c r="W59" s="37">
        <v>177</v>
      </c>
      <c r="X59" s="37">
        <v>162</v>
      </c>
      <c r="Y59" s="37">
        <v>156</v>
      </c>
      <c r="Z59" s="37">
        <v>186</v>
      </c>
      <c r="AA59" s="37">
        <v>184</v>
      </c>
      <c r="AB59" s="37">
        <v>225</v>
      </c>
      <c r="AC59" s="37">
        <v>192</v>
      </c>
      <c r="AD59" s="37">
        <v>170</v>
      </c>
      <c r="AE59" s="37">
        <v>189</v>
      </c>
      <c r="AF59" s="37">
        <v>177</v>
      </c>
      <c r="AG59" s="36"/>
      <c r="AH59" s="36"/>
      <c r="AI59" s="36"/>
      <c r="AJ59" s="36"/>
      <c r="AK59" s="36"/>
    </row>
    <row r="60" spans="1:37" x14ac:dyDescent="0.25">
      <c r="A60" s="36" t="s">
        <v>158</v>
      </c>
      <c r="B60" s="37">
        <v>350</v>
      </c>
      <c r="C60" s="37">
        <v>348</v>
      </c>
      <c r="D60" s="37">
        <v>348</v>
      </c>
      <c r="E60" s="37">
        <v>321</v>
      </c>
      <c r="F60" s="37">
        <v>302</v>
      </c>
      <c r="G60" s="37">
        <v>366</v>
      </c>
      <c r="H60" s="37">
        <v>349</v>
      </c>
      <c r="I60" s="37">
        <v>344</v>
      </c>
      <c r="J60" s="37">
        <v>274</v>
      </c>
      <c r="K60" s="37">
        <v>297</v>
      </c>
      <c r="L60" s="37">
        <v>284</v>
      </c>
      <c r="M60" s="37">
        <v>302</v>
      </c>
      <c r="N60" s="37">
        <v>314</v>
      </c>
      <c r="O60" s="37">
        <v>300</v>
      </c>
      <c r="P60" s="37">
        <v>304</v>
      </c>
      <c r="Q60" s="37">
        <v>287</v>
      </c>
      <c r="R60" s="37">
        <v>257</v>
      </c>
      <c r="S60" s="37">
        <v>315</v>
      </c>
      <c r="T60" s="37">
        <v>305</v>
      </c>
      <c r="U60" s="37">
        <v>303</v>
      </c>
      <c r="V60" s="37">
        <v>244</v>
      </c>
      <c r="W60" s="37">
        <v>249</v>
      </c>
      <c r="X60" s="37">
        <v>249</v>
      </c>
      <c r="Y60" s="37">
        <v>279</v>
      </c>
      <c r="Z60" s="37">
        <v>320</v>
      </c>
      <c r="AA60" s="37">
        <v>297</v>
      </c>
      <c r="AB60" s="37">
        <v>316</v>
      </c>
      <c r="AC60" s="37">
        <v>241</v>
      </c>
      <c r="AD60" s="37">
        <v>227</v>
      </c>
      <c r="AE60" s="37">
        <v>273</v>
      </c>
      <c r="AF60" s="37">
        <v>272</v>
      </c>
      <c r="AG60" s="36"/>
      <c r="AH60" s="36"/>
      <c r="AI60" s="36"/>
      <c r="AJ60" s="36"/>
      <c r="AK60" s="36"/>
    </row>
    <row r="61" spans="1:37" x14ac:dyDescent="0.25">
      <c r="A61" s="36" t="s">
        <v>159</v>
      </c>
      <c r="B61" s="37">
        <v>340</v>
      </c>
      <c r="C61" s="37">
        <v>330</v>
      </c>
      <c r="D61" s="37">
        <v>319</v>
      </c>
      <c r="E61" s="37">
        <v>286</v>
      </c>
      <c r="F61" s="37">
        <v>269</v>
      </c>
      <c r="G61" s="37">
        <v>352</v>
      </c>
      <c r="H61" s="37">
        <v>334</v>
      </c>
      <c r="I61" s="37">
        <v>320</v>
      </c>
      <c r="J61" s="37">
        <v>264</v>
      </c>
      <c r="K61" s="37">
        <v>274</v>
      </c>
      <c r="L61" s="37">
        <v>259</v>
      </c>
      <c r="M61" s="37">
        <v>272</v>
      </c>
      <c r="N61" s="37">
        <v>315</v>
      </c>
      <c r="O61" s="37">
        <v>298</v>
      </c>
      <c r="P61" s="37">
        <v>289</v>
      </c>
      <c r="Q61" s="37">
        <v>257</v>
      </c>
      <c r="R61" s="37">
        <v>237</v>
      </c>
      <c r="S61" s="37">
        <v>281</v>
      </c>
      <c r="T61" s="37">
        <v>278</v>
      </c>
      <c r="U61" s="37">
        <v>286</v>
      </c>
      <c r="V61" s="37">
        <v>264</v>
      </c>
      <c r="W61" s="37">
        <v>291</v>
      </c>
      <c r="X61" s="37">
        <v>261</v>
      </c>
      <c r="Y61" s="37">
        <v>263</v>
      </c>
      <c r="Z61" s="37">
        <v>307</v>
      </c>
      <c r="AA61" s="37">
        <v>293</v>
      </c>
      <c r="AB61" s="37">
        <v>280</v>
      </c>
      <c r="AC61" s="37">
        <v>211</v>
      </c>
      <c r="AD61" s="37">
        <v>190</v>
      </c>
      <c r="AE61" s="37">
        <v>246</v>
      </c>
      <c r="AF61" s="37">
        <v>260</v>
      </c>
      <c r="AG61" s="36"/>
      <c r="AH61" s="36"/>
      <c r="AI61" s="36"/>
      <c r="AJ61" s="36"/>
      <c r="AK61" s="36"/>
    </row>
    <row r="62" spans="1:37" x14ac:dyDescent="0.25">
      <c r="A62" s="36" t="s">
        <v>160</v>
      </c>
      <c r="B62" s="37">
        <v>724</v>
      </c>
      <c r="C62" s="37">
        <v>697</v>
      </c>
      <c r="D62" s="37">
        <v>688</v>
      </c>
      <c r="E62" s="37">
        <v>598</v>
      </c>
      <c r="F62" s="37">
        <v>502</v>
      </c>
      <c r="G62" s="37">
        <v>533</v>
      </c>
      <c r="H62" s="37">
        <v>513</v>
      </c>
      <c r="I62" s="37">
        <v>477</v>
      </c>
      <c r="J62" s="37">
        <v>439</v>
      </c>
      <c r="K62" s="37">
        <v>475</v>
      </c>
      <c r="L62" s="37">
        <v>529</v>
      </c>
      <c r="M62" s="37">
        <v>580</v>
      </c>
      <c r="N62" s="37">
        <v>705</v>
      </c>
      <c r="O62" s="37">
        <v>644</v>
      </c>
      <c r="P62" s="37">
        <v>601</v>
      </c>
      <c r="Q62" s="37">
        <v>535</v>
      </c>
      <c r="R62" s="37">
        <v>453</v>
      </c>
      <c r="S62" s="37">
        <v>501</v>
      </c>
      <c r="T62" s="37">
        <v>460</v>
      </c>
      <c r="U62" s="37">
        <v>453</v>
      </c>
      <c r="V62" s="37">
        <v>405</v>
      </c>
      <c r="W62" s="37">
        <v>438</v>
      </c>
      <c r="X62" s="37">
        <v>503</v>
      </c>
      <c r="Y62" s="37">
        <v>549</v>
      </c>
      <c r="Z62" s="37">
        <v>665</v>
      </c>
      <c r="AA62" s="37">
        <v>604</v>
      </c>
      <c r="AB62" s="37">
        <v>614</v>
      </c>
      <c r="AC62" s="37">
        <v>438</v>
      </c>
      <c r="AD62" s="37">
        <v>364</v>
      </c>
      <c r="AE62" s="37">
        <v>408</v>
      </c>
      <c r="AF62" s="37">
        <v>402</v>
      </c>
      <c r="AG62" s="36"/>
      <c r="AH62" s="36"/>
      <c r="AI62" s="36"/>
      <c r="AJ62" s="36"/>
      <c r="AK62" s="36"/>
    </row>
    <row r="63" spans="1:37" x14ac:dyDescent="0.25">
      <c r="A63" s="36" t="s">
        <v>161</v>
      </c>
      <c r="B63" s="37">
        <v>69</v>
      </c>
      <c r="C63" s="37">
        <v>61</v>
      </c>
      <c r="D63" s="37">
        <v>67</v>
      </c>
      <c r="E63" s="37">
        <v>56</v>
      </c>
      <c r="F63" s="37">
        <v>61</v>
      </c>
      <c r="G63" s="37">
        <v>67</v>
      </c>
      <c r="H63" s="37">
        <v>61</v>
      </c>
      <c r="I63" s="37">
        <v>61</v>
      </c>
      <c r="J63" s="37">
        <v>56</v>
      </c>
      <c r="K63" s="37">
        <v>55</v>
      </c>
      <c r="L63" s="37">
        <v>58</v>
      </c>
      <c r="M63" s="37">
        <v>68</v>
      </c>
      <c r="N63" s="37">
        <v>81</v>
      </c>
      <c r="O63" s="37">
        <v>67</v>
      </c>
      <c r="P63" s="37">
        <v>73</v>
      </c>
      <c r="Q63" s="37">
        <v>59</v>
      </c>
      <c r="R63" s="37">
        <v>59</v>
      </c>
      <c r="S63" s="37">
        <v>63</v>
      </c>
      <c r="T63" s="37">
        <v>53</v>
      </c>
      <c r="U63" s="37">
        <v>56</v>
      </c>
      <c r="V63" s="37">
        <v>60</v>
      </c>
      <c r="W63" s="37">
        <v>58</v>
      </c>
      <c r="X63" s="37">
        <v>60</v>
      </c>
      <c r="Y63" s="37">
        <v>76</v>
      </c>
      <c r="Z63" s="37">
        <v>87</v>
      </c>
      <c r="AA63" s="37">
        <v>73</v>
      </c>
      <c r="AB63" s="37">
        <v>76</v>
      </c>
      <c r="AC63" s="37">
        <v>52</v>
      </c>
      <c r="AD63" s="37">
        <v>48</v>
      </c>
      <c r="AE63" s="37">
        <v>53</v>
      </c>
      <c r="AF63" s="37">
        <v>51</v>
      </c>
      <c r="AG63" s="36"/>
      <c r="AH63" s="36"/>
      <c r="AI63" s="36"/>
      <c r="AJ63" s="36"/>
      <c r="AK63" s="36"/>
    </row>
    <row r="64" spans="1:37" x14ac:dyDescent="0.25">
      <c r="A64" s="36" t="s">
        <v>162</v>
      </c>
      <c r="B64" s="37">
        <v>1204</v>
      </c>
      <c r="C64" s="37">
        <v>1178</v>
      </c>
      <c r="D64" s="37">
        <v>1173</v>
      </c>
      <c r="E64" s="37">
        <v>1033</v>
      </c>
      <c r="F64" s="37">
        <v>969</v>
      </c>
      <c r="G64" s="37">
        <v>1097</v>
      </c>
      <c r="H64" s="37">
        <v>1042</v>
      </c>
      <c r="I64" s="37">
        <v>1020</v>
      </c>
      <c r="J64" s="37">
        <v>923</v>
      </c>
      <c r="K64" s="37">
        <v>957</v>
      </c>
      <c r="L64" s="37">
        <v>957</v>
      </c>
      <c r="M64" s="37">
        <v>1033</v>
      </c>
      <c r="N64" s="37">
        <v>1192</v>
      </c>
      <c r="O64" s="37">
        <v>1143</v>
      </c>
      <c r="P64" s="37">
        <v>1084</v>
      </c>
      <c r="Q64" s="37">
        <v>982</v>
      </c>
      <c r="R64" s="37">
        <v>921</v>
      </c>
      <c r="S64" s="37">
        <v>1041</v>
      </c>
      <c r="T64" s="37">
        <v>966</v>
      </c>
      <c r="U64" s="37">
        <v>929</v>
      </c>
      <c r="V64" s="37">
        <v>840</v>
      </c>
      <c r="W64" s="37">
        <v>841</v>
      </c>
      <c r="X64" s="37">
        <v>894</v>
      </c>
      <c r="Y64" s="37">
        <v>926</v>
      </c>
      <c r="Z64" s="37">
        <v>1059</v>
      </c>
      <c r="AA64" s="37">
        <v>1042</v>
      </c>
      <c r="AB64" s="37">
        <v>1080</v>
      </c>
      <c r="AC64" s="37">
        <v>816</v>
      </c>
      <c r="AD64" s="37">
        <v>758</v>
      </c>
      <c r="AE64" s="37">
        <v>885</v>
      </c>
      <c r="AF64" s="37">
        <v>852</v>
      </c>
      <c r="AG64" s="36"/>
      <c r="AH64" s="36"/>
      <c r="AI64" s="36"/>
      <c r="AJ64" s="36"/>
      <c r="AK64" s="36"/>
    </row>
    <row r="65" spans="1:37" x14ac:dyDescent="0.25">
      <c r="A65" s="36" t="s">
        <v>163</v>
      </c>
      <c r="B65" s="37">
        <v>251</v>
      </c>
      <c r="C65" s="37">
        <v>247</v>
      </c>
      <c r="D65" s="37">
        <v>244</v>
      </c>
      <c r="E65" s="37">
        <v>223</v>
      </c>
      <c r="F65" s="37">
        <v>216</v>
      </c>
      <c r="G65" s="37">
        <v>241</v>
      </c>
      <c r="H65" s="37">
        <v>223</v>
      </c>
      <c r="I65" s="37">
        <v>218</v>
      </c>
      <c r="J65" s="37">
        <v>201</v>
      </c>
      <c r="K65" s="37">
        <v>209</v>
      </c>
      <c r="L65" s="37">
        <v>195</v>
      </c>
      <c r="M65" s="37">
        <v>215</v>
      </c>
      <c r="N65" s="37">
        <v>260</v>
      </c>
      <c r="O65" s="37">
        <v>248</v>
      </c>
      <c r="P65" s="37">
        <v>244</v>
      </c>
      <c r="Q65" s="37">
        <v>208</v>
      </c>
      <c r="R65" s="37">
        <v>202</v>
      </c>
      <c r="S65" s="37">
        <v>220</v>
      </c>
      <c r="T65" s="37">
        <v>194</v>
      </c>
      <c r="U65" s="37">
        <v>193</v>
      </c>
      <c r="V65" s="37">
        <v>182</v>
      </c>
      <c r="W65" s="37">
        <v>179</v>
      </c>
      <c r="X65" s="37">
        <v>192</v>
      </c>
      <c r="Y65" s="37">
        <v>203</v>
      </c>
      <c r="Z65" s="37">
        <v>232</v>
      </c>
      <c r="AA65" s="37">
        <v>219</v>
      </c>
      <c r="AB65" s="37">
        <v>233</v>
      </c>
      <c r="AC65" s="37">
        <v>165</v>
      </c>
      <c r="AD65" s="37">
        <v>164</v>
      </c>
      <c r="AE65" s="37">
        <v>191</v>
      </c>
      <c r="AF65" s="37">
        <v>183</v>
      </c>
      <c r="AG65" s="36"/>
      <c r="AH65" s="36"/>
      <c r="AI65" s="36"/>
      <c r="AJ65" s="36"/>
      <c r="AK65" s="36"/>
    </row>
    <row r="66" spans="1:37" x14ac:dyDescent="0.25">
      <c r="A66" s="36" t="s">
        <v>164</v>
      </c>
      <c r="B66" s="37">
        <v>74</v>
      </c>
      <c r="C66" s="37">
        <v>71</v>
      </c>
      <c r="D66" s="37">
        <v>73</v>
      </c>
      <c r="E66" s="37">
        <v>66</v>
      </c>
      <c r="F66" s="37">
        <v>67</v>
      </c>
      <c r="G66" s="37">
        <v>70</v>
      </c>
      <c r="H66" s="37">
        <v>62</v>
      </c>
      <c r="I66" s="37">
        <v>67</v>
      </c>
      <c r="J66" s="37">
        <v>63</v>
      </c>
      <c r="K66" s="37">
        <v>62</v>
      </c>
      <c r="L66" s="37">
        <v>67</v>
      </c>
      <c r="M66" s="37">
        <v>66</v>
      </c>
      <c r="N66" s="37">
        <v>79</v>
      </c>
      <c r="O66" s="37">
        <v>78</v>
      </c>
      <c r="P66" s="37">
        <v>76</v>
      </c>
      <c r="Q66" s="37">
        <v>66</v>
      </c>
      <c r="R66" s="37">
        <v>66</v>
      </c>
      <c r="S66" s="37">
        <v>69</v>
      </c>
      <c r="T66" s="37">
        <v>62</v>
      </c>
      <c r="U66" s="37">
        <v>57</v>
      </c>
      <c r="V66" s="37">
        <v>58</v>
      </c>
      <c r="W66" s="37">
        <v>58</v>
      </c>
      <c r="X66" s="37">
        <v>64</v>
      </c>
      <c r="Y66" s="37">
        <v>63</v>
      </c>
      <c r="Z66" s="37">
        <v>72</v>
      </c>
      <c r="AA66" s="37">
        <v>70</v>
      </c>
      <c r="AB66" s="37">
        <v>78</v>
      </c>
      <c r="AC66" s="37">
        <v>61</v>
      </c>
      <c r="AD66" s="37">
        <v>58</v>
      </c>
      <c r="AE66" s="37">
        <v>65</v>
      </c>
      <c r="AF66" s="37">
        <v>62</v>
      </c>
      <c r="AG66" s="36"/>
      <c r="AH66" s="36"/>
      <c r="AI66" s="36"/>
      <c r="AJ66" s="36"/>
      <c r="AK66" s="36"/>
    </row>
    <row r="67" spans="1:37" x14ac:dyDescent="0.25">
      <c r="A67" s="36" t="s">
        <v>165</v>
      </c>
      <c r="B67" s="37">
        <v>173</v>
      </c>
      <c r="C67" s="37">
        <v>161</v>
      </c>
      <c r="D67" s="37">
        <v>158</v>
      </c>
      <c r="E67" s="37">
        <v>139</v>
      </c>
      <c r="F67" s="37">
        <v>133</v>
      </c>
      <c r="G67" s="37">
        <v>153</v>
      </c>
      <c r="H67" s="37">
        <v>138</v>
      </c>
      <c r="I67" s="37">
        <v>137</v>
      </c>
      <c r="J67" s="37">
        <v>122</v>
      </c>
      <c r="K67" s="37">
        <v>122</v>
      </c>
      <c r="L67" s="37">
        <v>131</v>
      </c>
      <c r="M67" s="37">
        <v>140</v>
      </c>
      <c r="N67" s="37">
        <v>168</v>
      </c>
      <c r="O67" s="37">
        <v>154</v>
      </c>
      <c r="P67" s="37">
        <v>148</v>
      </c>
      <c r="Q67" s="37">
        <v>132</v>
      </c>
      <c r="R67" s="37">
        <v>121</v>
      </c>
      <c r="S67" s="37">
        <v>133</v>
      </c>
      <c r="T67" s="37">
        <v>117</v>
      </c>
      <c r="U67" s="37">
        <v>117</v>
      </c>
      <c r="V67" s="37">
        <v>117</v>
      </c>
      <c r="W67" s="37">
        <v>119</v>
      </c>
      <c r="X67" s="37">
        <v>111</v>
      </c>
      <c r="Y67" s="37">
        <v>125</v>
      </c>
      <c r="Z67" s="37">
        <v>142</v>
      </c>
      <c r="AA67" s="37">
        <v>132</v>
      </c>
      <c r="AB67" s="37">
        <v>153</v>
      </c>
      <c r="AC67" s="37">
        <v>108</v>
      </c>
      <c r="AD67" s="37">
        <v>94</v>
      </c>
      <c r="AE67" s="37">
        <v>103</v>
      </c>
      <c r="AF67" s="37">
        <v>99</v>
      </c>
      <c r="AG67" s="36"/>
      <c r="AH67" s="36"/>
      <c r="AI67" s="36"/>
      <c r="AJ67" s="36"/>
      <c r="AK67" s="36"/>
    </row>
    <row r="68" spans="1:37" x14ac:dyDescent="0.25">
      <c r="A68" s="36" t="s">
        <v>166</v>
      </c>
      <c r="B68" s="37">
        <v>117</v>
      </c>
      <c r="C68" s="37">
        <v>109</v>
      </c>
      <c r="D68" s="37">
        <v>113</v>
      </c>
      <c r="E68" s="37">
        <v>107</v>
      </c>
      <c r="F68" s="37">
        <v>107</v>
      </c>
      <c r="G68" s="37">
        <v>125</v>
      </c>
      <c r="H68" s="37">
        <v>116</v>
      </c>
      <c r="I68" s="37">
        <v>114</v>
      </c>
      <c r="J68" s="37">
        <v>106</v>
      </c>
      <c r="K68" s="37">
        <v>107</v>
      </c>
      <c r="L68" s="37">
        <v>115</v>
      </c>
      <c r="M68" s="37">
        <v>122</v>
      </c>
      <c r="N68" s="37">
        <v>126</v>
      </c>
      <c r="O68" s="37">
        <v>118</v>
      </c>
      <c r="P68" s="37">
        <v>118</v>
      </c>
      <c r="Q68" s="37">
        <v>105</v>
      </c>
      <c r="R68" s="37">
        <v>103</v>
      </c>
      <c r="S68" s="37">
        <v>110</v>
      </c>
      <c r="T68" s="37">
        <v>98</v>
      </c>
      <c r="U68" s="37">
        <v>98</v>
      </c>
      <c r="V68" s="37">
        <v>94</v>
      </c>
      <c r="W68" s="37">
        <v>93</v>
      </c>
      <c r="X68" s="37">
        <v>85</v>
      </c>
      <c r="Y68" s="37">
        <v>89</v>
      </c>
      <c r="Z68" s="37">
        <v>99</v>
      </c>
      <c r="AA68" s="37">
        <v>95</v>
      </c>
      <c r="AB68" s="37">
        <v>103</v>
      </c>
      <c r="AC68" s="37">
        <v>71</v>
      </c>
      <c r="AD68" s="37">
        <v>70</v>
      </c>
      <c r="AE68" s="37">
        <v>82</v>
      </c>
      <c r="AF68" s="37">
        <v>75</v>
      </c>
      <c r="AG68" s="36"/>
      <c r="AH68" s="36"/>
      <c r="AI68" s="36"/>
      <c r="AJ68" s="36"/>
      <c r="AK68" s="36"/>
    </row>
    <row r="69" spans="1:37" x14ac:dyDescent="0.25">
      <c r="A69" s="36" t="s">
        <v>167</v>
      </c>
      <c r="B69" s="37">
        <v>19</v>
      </c>
      <c r="C69" s="37">
        <v>19</v>
      </c>
      <c r="D69" s="37">
        <v>22</v>
      </c>
      <c r="E69" s="37">
        <v>18</v>
      </c>
      <c r="F69" s="37">
        <v>16</v>
      </c>
      <c r="G69" s="37">
        <v>21</v>
      </c>
      <c r="H69" s="37">
        <v>20</v>
      </c>
      <c r="I69" s="37">
        <v>17</v>
      </c>
      <c r="J69" s="37">
        <v>16</v>
      </c>
      <c r="K69" s="37">
        <v>17</v>
      </c>
      <c r="L69" s="37">
        <v>17</v>
      </c>
      <c r="M69" s="37">
        <v>20</v>
      </c>
      <c r="N69" s="37">
        <v>20</v>
      </c>
      <c r="O69" s="37">
        <v>19</v>
      </c>
      <c r="P69" s="37">
        <v>19</v>
      </c>
      <c r="Q69" s="37">
        <v>18</v>
      </c>
      <c r="R69" s="37">
        <v>15</v>
      </c>
      <c r="S69" s="37">
        <v>17</v>
      </c>
      <c r="T69" s="37">
        <v>15</v>
      </c>
      <c r="U69" s="37">
        <v>17</v>
      </c>
      <c r="V69" s="37">
        <v>14</v>
      </c>
      <c r="W69" s="37">
        <v>16</v>
      </c>
      <c r="X69" s="37">
        <v>17</v>
      </c>
      <c r="Y69" s="37">
        <v>16</v>
      </c>
      <c r="Z69" s="37">
        <v>19</v>
      </c>
      <c r="AA69" s="37">
        <v>16</v>
      </c>
      <c r="AB69" s="37">
        <v>17</v>
      </c>
      <c r="AC69" s="37">
        <v>14</v>
      </c>
      <c r="AD69" s="37">
        <v>14</v>
      </c>
      <c r="AE69" s="37">
        <v>15</v>
      </c>
      <c r="AF69" s="37">
        <v>14</v>
      </c>
      <c r="AG69" s="36"/>
      <c r="AH69" s="36"/>
      <c r="AI69" s="36"/>
      <c r="AJ69" s="36"/>
      <c r="AK69" s="36"/>
    </row>
    <row r="70" spans="1:37" x14ac:dyDescent="0.25">
      <c r="A70" s="36" t="s">
        <v>168</v>
      </c>
      <c r="B70" s="37">
        <v>193</v>
      </c>
      <c r="C70" s="37">
        <v>191</v>
      </c>
      <c r="D70" s="37">
        <v>198</v>
      </c>
      <c r="E70" s="37">
        <v>159</v>
      </c>
      <c r="F70" s="37">
        <v>160</v>
      </c>
      <c r="G70" s="37">
        <v>186</v>
      </c>
      <c r="H70" s="37">
        <v>175</v>
      </c>
      <c r="I70" s="37">
        <v>167</v>
      </c>
      <c r="J70" s="37">
        <v>149</v>
      </c>
      <c r="K70" s="37">
        <v>144</v>
      </c>
      <c r="L70" s="37">
        <v>146</v>
      </c>
      <c r="M70" s="37">
        <v>156</v>
      </c>
      <c r="N70" s="37">
        <v>183</v>
      </c>
      <c r="O70" s="37">
        <v>200</v>
      </c>
      <c r="P70" s="37">
        <v>194</v>
      </c>
      <c r="Q70" s="37">
        <v>166</v>
      </c>
      <c r="R70" s="37">
        <v>163</v>
      </c>
      <c r="S70" s="37">
        <v>183</v>
      </c>
      <c r="T70" s="37">
        <v>165</v>
      </c>
      <c r="U70" s="37">
        <v>166</v>
      </c>
      <c r="V70" s="37">
        <v>147</v>
      </c>
      <c r="W70" s="37">
        <v>145</v>
      </c>
      <c r="X70" s="37">
        <v>144</v>
      </c>
      <c r="Y70" s="37">
        <v>145</v>
      </c>
      <c r="Z70" s="37">
        <v>180</v>
      </c>
      <c r="AA70" s="37">
        <v>167</v>
      </c>
      <c r="AB70" s="37">
        <v>183</v>
      </c>
      <c r="AC70" s="37">
        <v>132</v>
      </c>
      <c r="AD70" s="37">
        <v>114</v>
      </c>
      <c r="AE70" s="37">
        <v>136</v>
      </c>
      <c r="AF70" s="37">
        <v>133</v>
      </c>
      <c r="AG70" s="36"/>
      <c r="AH70" s="36"/>
      <c r="AI70" s="36"/>
      <c r="AJ70" s="36"/>
      <c r="AK70" s="36"/>
    </row>
    <row r="71" spans="1:37" x14ac:dyDescent="0.25">
      <c r="A71" s="36" t="s">
        <v>169</v>
      </c>
      <c r="B71" s="37">
        <v>65</v>
      </c>
      <c r="C71" s="37">
        <v>63</v>
      </c>
      <c r="D71" s="37">
        <v>65</v>
      </c>
      <c r="E71" s="37">
        <v>45</v>
      </c>
      <c r="F71" s="37">
        <v>47</v>
      </c>
      <c r="G71" s="37">
        <v>52</v>
      </c>
      <c r="H71" s="37">
        <v>50</v>
      </c>
      <c r="I71" s="37">
        <v>42</v>
      </c>
      <c r="J71" s="37">
        <v>42</v>
      </c>
      <c r="K71" s="37">
        <v>43</v>
      </c>
      <c r="L71" s="37">
        <v>45</v>
      </c>
      <c r="M71" s="37">
        <v>51</v>
      </c>
      <c r="N71" s="37">
        <v>64</v>
      </c>
      <c r="O71" s="37">
        <v>62</v>
      </c>
      <c r="P71" s="37">
        <v>57</v>
      </c>
      <c r="Q71" s="37">
        <v>50</v>
      </c>
      <c r="R71" s="37">
        <v>48</v>
      </c>
      <c r="S71" s="37">
        <v>53</v>
      </c>
      <c r="T71" s="37">
        <v>48</v>
      </c>
      <c r="U71" s="37">
        <v>43</v>
      </c>
      <c r="V71" s="37">
        <v>41</v>
      </c>
      <c r="W71" s="37">
        <v>45</v>
      </c>
      <c r="X71" s="37">
        <v>46</v>
      </c>
      <c r="Y71" s="37">
        <v>54</v>
      </c>
      <c r="Z71" s="37">
        <v>54</v>
      </c>
      <c r="AA71" s="37">
        <v>59</v>
      </c>
      <c r="AB71" s="37">
        <v>56</v>
      </c>
      <c r="AC71" s="37">
        <v>37</v>
      </c>
      <c r="AD71" s="37">
        <v>33</v>
      </c>
      <c r="AE71" s="37">
        <v>33</v>
      </c>
      <c r="AF71" s="37">
        <v>33</v>
      </c>
      <c r="AG71" s="36"/>
      <c r="AH71" s="36"/>
      <c r="AI71" s="36"/>
      <c r="AJ71" s="36"/>
      <c r="AK71" s="36"/>
    </row>
    <row r="72" spans="1:37" x14ac:dyDescent="0.25">
      <c r="A72" s="36" t="s">
        <v>170</v>
      </c>
      <c r="B72" s="37">
        <v>25</v>
      </c>
      <c r="C72" s="37">
        <v>20</v>
      </c>
      <c r="D72" s="37">
        <v>22</v>
      </c>
      <c r="E72" s="37">
        <v>18</v>
      </c>
      <c r="F72" s="37">
        <v>18</v>
      </c>
      <c r="G72" s="37">
        <v>19</v>
      </c>
      <c r="H72" s="37">
        <v>17</v>
      </c>
      <c r="I72" s="37">
        <v>17</v>
      </c>
      <c r="J72" s="37">
        <v>16</v>
      </c>
      <c r="K72" s="37">
        <v>15</v>
      </c>
      <c r="L72" s="37">
        <v>14</v>
      </c>
      <c r="M72" s="37">
        <v>15</v>
      </c>
      <c r="N72" s="37">
        <v>14</v>
      </c>
      <c r="O72" s="37">
        <v>16</v>
      </c>
      <c r="P72" s="37">
        <v>18</v>
      </c>
      <c r="Q72" s="37">
        <v>17</v>
      </c>
      <c r="R72" s="37">
        <v>20</v>
      </c>
      <c r="S72" s="37">
        <v>24</v>
      </c>
      <c r="T72" s="37">
        <v>19</v>
      </c>
      <c r="U72" s="37">
        <v>18</v>
      </c>
      <c r="V72" s="37">
        <v>24</v>
      </c>
      <c r="W72" s="37">
        <v>18</v>
      </c>
      <c r="X72" s="37">
        <v>17</v>
      </c>
      <c r="Y72" s="37">
        <v>23</v>
      </c>
      <c r="Z72" s="37">
        <v>20</v>
      </c>
      <c r="AA72" s="37">
        <v>16</v>
      </c>
      <c r="AB72" s="37">
        <v>22</v>
      </c>
      <c r="AC72" s="37">
        <v>16</v>
      </c>
      <c r="AD72" s="37">
        <v>16</v>
      </c>
      <c r="AE72" s="37">
        <v>17</v>
      </c>
      <c r="AF72" s="37">
        <v>18</v>
      </c>
      <c r="AG72" s="36"/>
      <c r="AH72" s="36"/>
      <c r="AI72" s="36"/>
      <c r="AJ72" s="36"/>
      <c r="AK72" s="36"/>
    </row>
    <row r="73" spans="1:37" x14ac:dyDescent="0.25">
      <c r="A73" s="36" t="s">
        <v>171</v>
      </c>
      <c r="B73" s="37">
        <v>4179</v>
      </c>
      <c r="C73" s="37">
        <v>4044</v>
      </c>
      <c r="D73" s="37">
        <v>3999</v>
      </c>
      <c r="E73" s="37">
        <v>3573</v>
      </c>
      <c r="F73" s="37">
        <v>3479</v>
      </c>
      <c r="G73" s="37">
        <v>4068</v>
      </c>
      <c r="H73" s="37">
        <v>3848</v>
      </c>
      <c r="I73" s="37">
        <v>3700</v>
      </c>
      <c r="J73" s="37">
        <v>3317</v>
      </c>
      <c r="K73" s="37">
        <v>3304</v>
      </c>
      <c r="L73" s="37">
        <v>3234</v>
      </c>
      <c r="M73" s="37">
        <v>3539</v>
      </c>
      <c r="N73" s="37">
        <v>4116</v>
      </c>
      <c r="O73" s="37">
        <v>3969</v>
      </c>
      <c r="P73" s="37">
        <v>3903</v>
      </c>
      <c r="Q73" s="37">
        <v>3493</v>
      </c>
      <c r="R73" s="37">
        <v>3400</v>
      </c>
      <c r="S73" s="37">
        <v>4037</v>
      </c>
      <c r="T73" s="37">
        <v>3690</v>
      </c>
      <c r="U73" s="37">
        <v>3549</v>
      </c>
      <c r="V73" s="37">
        <v>3327</v>
      </c>
      <c r="W73" s="37">
        <v>3253</v>
      </c>
      <c r="X73" s="37">
        <v>3217</v>
      </c>
      <c r="Y73" s="37">
        <v>3314</v>
      </c>
      <c r="Z73" s="37">
        <v>3709</v>
      </c>
      <c r="AA73" s="37">
        <v>3526</v>
      </c>
      <c r="AB73" s="37">
        <v>3743</v>
      </c>
      <c r="AC73" s="37">
        <v>2740</v>
      </c>
      <c r="AD73" s="37">
        <v>2643</v>
      </c>
      <c r="AE73" s="37">
        <v>3135</v>
      </c>
      <c r="AF73" s="37">
        <v>3070</v>
      </c>
      <c r="AG73" s="36"/>
      <c r="AH73" s="36"/>
      <c r="AI73" s="36"/>
      <c r="AJ73" s="36"/>
      <c r="AK73" s="36"/>
    </row>
    <row r="74" spans="1:37" x14ac:dyDescent="0.25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6"/>
      <c r="AE74" s="36"/>
      <c r="AF74" s="36"/>
      <c r="AG74" s="36"/>
      <c r="AH74" s="36"/>
      <c r="AI74" s="36"/>
      <c r="AJ74" s="36"/>
      <c r="AK74" s="36"/>
    </row>
    <row r="75" spans="1:37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6"/>
      <c r="AE75" s="36"/>
      <c r="AF75" s="36"/>
      <c r="AG75" s="36"/>
      <c r="AH75" s="36"/>
      <c r="AI75" s="36"/>
      <c r="AJ75" s="36"/>
      <c r="AK75" s="36"/>
    </row>
    <row r="76" spans="1:37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6"/>
      <c r="AE76" s="36"/>
      <c r="AF76" s="36"/>
      <c r="AG76" s="36"/>
      <c r="AH76" s="36"/>
      <c r="AI76" s="36"/>
      <c r="AJ76" s="36"/>
      <c r="AK76" s="36"/>
    </row>
    <row r="77" spans="1:37" x14ac:dyDescent="0.25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6"/>
      <c r="AE77" s="36"/>
      <c r="AF77" s="36"/>
      <c r="AG77" s="36"/>
      <c r="AH77" s="36"/>
      <c r="AI77" s="36"/>
      <c r="AJ77" s="36"/>
      <c r="AK77" s="36"/>
    </row>
    <row r="78" spans="1:37" x14ac:dyDescent="0.25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6"/>
      <c r="AE78" s="36"/>
      <c r="AF78" s="36"/>
      <c r="AG78" s="36"/>
      <c r="AH78" s="36"/>
      <c r="AI78" s="36"/>
      <c r="AJ78" s="36"/>
      <c r="AK78" s="36"/>
    </row>
    <row r="79" spans="1:37" x14ac:dyDescent="0.25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6"/>
      <c r="AE79" s="36"/>
      <c r="AF79" s="36"/>
      <c r="AG79" s="36"/>
      <c r="AH79" s="36"/>
      <c r="AI79" s="36"/>
      <c r="AJ79" s="36"/>
      <c r="AK79" s="36"/>
    </row>
    <row r="80" spans="1:37" x14ac:dyDescent="0.25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6"/>
      <c r="AE80" s="36"/>
      <c r="AF80" s="36"/>
      <c r="AG80" s="36"/>
      <c r="AH80" s="36"/>
      <c r="AI80" s="36"/>
      <c r="AJ80" s="36"/>
      <c r="AK80" s="36"/>
    </row>
    <row r="81" spans="1:37" x14ac:dyDescent="0.25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6"/>
      <c r="AE81" s="36"/>
      <c r="AF81" s="36"/>
      <c r="AG81" s="36"/>
      <c r="AH81" s="36"/>
      <c r="AI81" s="36"/>
      <c r="AJ81" s="36"/>
      <c r="AK81" s="36"/>
    </row>
    <row r="82" spans="1:37" x14ac:dyDescent="0.25">
      <c r="A82" s="36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6"/>
      <c r="AE82" s="36"/>
      <c r="AF82" s="36"/>
      <c r="AG82" s="36"/>
      <c r="AH82" s="36"/>
      <c r="AI82" s="36"/>
      <c r="AJ82" s="36"/>
      <c r="AK82" s="36"/>
    </row>
    <row r="83" spans="1:37" x14ac:dyDescent="0.25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6"/>
      <c r="AE83" s="36"/>
      <c r="AF83" s="36"/>
      <c r="AG83" s="36"/>
      <c r="AH83" s="36"/>
      <c r="AI83" s="36"/>
      <c r="AJ83" s="36"/>
      <c r="AK83" s="36"/>
    </row>
    <row r="84" spans="1:37" x14ac:dyDescent="0.25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6"/>
      <c r="AE84" s="36"/>
      <c r="AF84" s="36"/>
      <c r="AG84" s="36"/>
      <c r="AH84" s="36"/>
      <c r="AI84" s="36"/>
      <c r="AJ84" s="36"/>
      <c r="AK84" s="36"/>
    </row>
    <row r="85" spans="1:37" x14ac:dyDescent="0.25">
      <c r="A85" s="36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6"/>
      <c r="AE85" s="36"/>
      <c r="AF85" s="36"/>
      <c r="AG85" s="36"/>
      <c r="AH85" s="36"/>
      <c r="AI85" s="36"/>
      <c r="AJ85" s="36"/>
      <c r="AK85" s="36"/>
    </row>
    <row r="86" spans="1:37" x14ac:dyDescent="0.25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6"/>
      <c r="AE86" s="36"/>
      <c r="AF86" s="36"/>
      <c r="AG86" s="36"/>
      <c r="AH86" s="36"/>
      <c r="AI86" s="36"/>
      <c r="AJ86" s="36"/>
      <c r="AK86" s="36"/>
    </row>
    <row r="87" spans="1:37" x14ac:dyDescent="0.25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6"/>
      <c r="AE87" s="36"/>
      <c r="AF87" s="36"/>
      <c r="AG87" s="36"/>
      <c r="AH87" s="36"/>
      <c r="AI87" s="36"/>
      <c r="AJ87" s="36"/>
      <c r="AK87" s="36"/>
    </row>
    <row r="88" spans="1:37" x14ac:dyDescent="0.25">
      <c r="A88" s="36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6"/>
      <c r="AE88" s="36"/>
      <c r="AF88" s="36"/>
      <c r="AG88" s="36"/>
      <c r="AH88" s="36"/>
      <c r="AI88" s="36"/>
      <c r="AJ88" s="36"/>
      <c r="AK88" s="36"/>
    </row>
    <row r="89" spans="1:37" x14ac:dyDescent="0.25">
      <c r="A89" s="36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6"/>
      <c r="AE89" s="36"/>
      <c r="AF89" s="36"/>
      <c r="AG89" s="36"/>
      <c r="AH89" s="36"/>
      <c r="AI89" s="36"/>
      <c r="AJ89" s="36"/>
      <c r="AK89" s="36"/>
    </row>
    <row r="90" spans="1:37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6"/>
      <c r="AE90" s="36"/>
      <c r="AF90" s="36"/>
      <c r="AG90" s="36"/>
      <c r="AH90" s="36"/>
      <c r="AI90" s="36"/>
      <c r="AJ90" s="36"/>
      <c r="AK90" s="36"/>
    </row>
    <row r="91" spans="1:37" x14ac:dyDescent="0.25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6"/>
      <c r="AE91" s="36"/>
      <c r="AF91" s="36"/>
      <c r="AG91" s="36"/>
      <c r="AH91" s="36"/>
      <c r="AI91" s="36"/>
      <c r="AJ91" s="36"/>
      <c r="AK91" s="36"/>
    </row>
    <row r="92" spans="1:37" x14ac:dyDescent="0.25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6"/>
      <c r="AE92" s="36"/>
      <c r="AF92" s="36"/>
      <c r="AG92" s="36"/>
      <c r="AH92" s="36"/>
      <c r="AI92" s="36"/>
      <c r="AJ92" s="36"/>
      <c r="AK92" s="36"/>
    </row>
    <row r="93" spans="1:37" x14ac:dyDescent="0.2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6"/>
      <c r="AE93" s="36"/>
      <c r="AF93" s="36"/>
      <c r="AG93" s="36"/>
      <c r="AH93" s="36"/>
      <c r="AI93" s="36"/>
      <c r="AJ93" s="36"/>
      <c r="AK93" s="36"/>
    </row>
    <row r="94" spans="1:37" x14ac:dyDescent="0.25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6"/>
      <c r="AE94" s="36"/>
      <c r="AF94" s="36"/>
      <c r="AG94" s="36"/>
      <c r="AH94" s="36"/>
      <c r="AI94" s="36"/>
      <c r="AJ94" s="36"/>
      <c r="AK94" s="36"/>
    </row>
    <row r="95" spans="1:37" x14ac:dyDescent="0.25">
      <c r="A95" s="36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6"/>
      <c r="AE95" s="36"/>
      <c r="AF95" s="36"/>
      <c r="AG95" s="36"/>
      <c r="AH95" s="36"/>
      <c r="AI95" s="36"/>
      <c r="AJ95" s="36"/>
      <c r="AK95" s="36"/>
    </row>
    <row r="96" spans="1:37" x14ac:dyDescent="0.25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6"/>
      <c r="AE96" s="36"/>
      <c r="AF96" s="36"/>
      <c r="AG96" s="36"/>
      <c r="AH96" s="36"/>
      <c r="AI96" s="36"/>
      <c r="AJ96" s="36"/>
      <c r="AK96" s="36"/>
    </row>
    <row r="97" spans="1:37" x14ac:dyDescent="0.25">
      <c r="A97" s="36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6"/>
      <c r="AE97" s="36"/>
      <c r="AF97" s="36"/>
      <c r="AG97" s="36"/>
      <c r="AH97" s="36"/>
      <c r="AI97" s="36"/>
      <c r="AJ97" s="36"/>
      <c r="AK97" s="36"/>
    </row>
    <row r="98" spans="1:37" x14ac:dyDescent="0.25">
      <c r="A98" s="36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6"/>
      <c r="AE98" s="36"/>
      <c r="AF98" s="36"/>
      <c r="AG98" s="36"/>
      <c r="AH98" s="36"/>
      <c r="AI98" s="36"/>
      <c r="AJ98" s="36"/>
      <c r="AK98" s="36"/>
    </row>
    <row r="99" spans="1:37" x14ac:dyDescent="0.25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6"/>
      <c r="AE99" s="36"/>
      <c r="AF99" s="36"/>
      <c r="AG99" s="36"/>
      <c r="AH99" s="36"/>
      <c r="AI99" s="36"/>
      <c r="AJ99" s="36"/>
      <c r="AK99" s="36"/>
    </row>
    <row r="100" spans="1:37" x14ac:dyDescent="0.25">
      <c r="A100" s="36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6"/>
      <c r="AE100" s="36"/>
      <c r="AF100" s="36"/>
      <c r="AG100" s="36"/>
      <c r="AH100" s="36"/>
      <c r="AI100" s="36"/>
      <c r="AJ100" s="36"/>
      <c r="AK100" s="36"/>
    </row>
    <row r="101" spans="1:37" x14ac:dyDescent="0.25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6"/>
      <c r="AE101" s="36"/>
      <c r="AF101" s="36"/>
      <c r="AG101" s="36"/>
      <c r="AH101" s="36"/>
      <c r="AI101" s="36"/>
      <c r="AJ101" s="36"/>
      <c r="AK101" s="36"/>
    </row>
    <row r="102" spans="1:37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6"/>
      <c r="AE102" s="36"/>
      <c r="AF102" s="36"/>
      <c r="AG102" s="36"/>
      <c r="AH102" s="36"/>
      <c r="AI102" s="36"/>
      <c r="AJ102" s="36"/>
      <c r="AK102" s="36"/>
    </row>
    <row r="103" spans="1:37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6"/>
      <c r="AE103" s="36"/>
      <c r="AF103" s="36"/>
      <c r="AG103" s="36"/>
      <c r="AH103" s="36"/>
      <c r="AI103" s="36"/>
      <c r="AJ103" s="36"/>
      <c r="AK103" s="36"/>
    </row>
    <row r="104" spans="1:37" x14ac:dyDescent="0.25">
      <c r="A104" s="36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6"/>
      <c r="AE104" s="36"/>
      <c r="AF104" s="36"/>
      <c r="AG104" s="36"/>
      <c r="AH104" s="36"/>
      <c r="AI104" s="36"/>
      <c r="AJ104" s="36"/>
      <c r="AK104" s="36"/>
    </row>
    <row r="105" spans="1:37" x14ac:dyDescent="0.25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6"/>
      <c r="AE105" s="36"/>
      <c r="AF105" s="36"/>
      <c r="AG105" s="36"/>
      <c r="AH105" s="36"/>
      <c r="AI105" s="36"/>
      <c r="AJ105" s="36"/>
      <c r="AK105" s="36"/>
    </row>
    <row r="106" spans="1:37" x14ac:dyDescent="0.25">
      <c r="A106" s="36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6"/>
      <c r="AE106" s="36"/>
      <c r="AF106" s="36"/>
      <c r="AG106" s="36"/>
      <c r="AH106" s="36"/>
      <c r="AI106" s="36"/>
      <c r="AJ106" s="36"/>
      <c r="AK106" s="36"/>
    </row>
    <row r="107" spans="1:37" x14ac:dyDescent="0.25">
      <c r="A107" s="36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6"/>
      <c r="AE107" s="36"/>
      <c r="AF107" s="36"/>
      <c r="AG107" s="36"/>
      <c r="AH107" s="36"/>
      <c r="AI107" s="36"/>
      <c r="AJ107" s="36"/>
      <c r="AK107" s="36"/>
    </row>
    <row r="108" spans="1:37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6"/>
      <c r="AE108" s="36"/>
      <c r="AF108" s="36"/>
      <c r="AG108" s="36"/>
      <c r="AH108" s="36"/>
      <c r="AI108" s="36"/>
      <c r="AJ108" s="36"/>
      <c r="AK108" s="36"/>
    </row>
    <row r="109" spans="1:37" x14ac:dyDescent="0.25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6"/>
      <c r="AE109" s="36"/>
      <c r="AF109" s="36"/>
      <c r="AG109" s="36"/>
      <c r="AH109" s="36"/>
      <c r="AI109" s="36"/>
      <c r="AJ109" s="36"/>
      <c r="AK109" s="36"/>
    </row>
    <row r="110" spans="1:37" x14ac:dyDescent="0.25">
      <c r="A110" s="36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6"/>
      <c r="AE110" s="36"/>
      <c r="AF110" s="36"/>
      <c r="AG110" s="36"/>
      <c r="AH110" s="36"/>
      <c r="AI110" s="36"/>
      <c r="AJ110" s="36"/>
      <c r="AK110" s="36"/>
    </row>
    <row r="111" spans="1:37" x14ac:dyDescent="0.25">
      <c r="A111" s="36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6"/>
      <c r="AE111" s="36"/>
      <c r="AF111" s="36"/>
      <c r="AG111" s="36"/>
      <c r="AH111" s="36"/>
      <c r="AI111" s="36"/>
      <c r="AJ111" s="36"/>
      <c r="AK111" s="36"/>
    </row>
    <row r="112" spans="1:37" x14ac:dyDescent="0.25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6"/>
      <c r="AE112" s="36"/>
      <c r="AF112" s="36"/>
      <c r="AG112" s="36"/>
      <c r="AH112" s="36"/>
      <c r="AI112" s="36"/>
      <c r="AJ112" s="36"/>
      <c r="AK112" s="36"/>
    </row>
    <row r="113" spans="1:37" x14ac:dyDescent="0.25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6"/>
      <c r="AE113" s="36"/>
      <c r="AF113" s="36"/>
      <c r="AG113" s="36"/>
      <c r="AH113" s="36"/>
      <c r="AI113" s="36"/>
      <c r="AJ113" s="36"/>
      <c r="AK113" s="36"/>
    </row>
    <row r="114" spans="1:37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6"/>
      <c r="AE114" s="36"/>
      <c r="AF114" s="36"/>
      <c r="AG114" s="36"/>
      <c r="AH114" s="36"/>
      <c r="AI114" s="36"/>
      <c r="AJ114" s="36"/>
      <c r="AK114" s="36"/>
    </row>
    <row r="115" spans="1:37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6"/>
      <c r="AE115" s="36"/>
      <c r="AF115" s="36"/>
      <c r="AG115" s="36"/>
      <c r="AH115" s="36"/>
      <c r="AI115" s="36"/>
      <c r="AJ115" s="36"/>
      <c r="AK115" s="36"/>
    </row>
    <row r="116" spans="1:37" x14ac:dyDescent="0.25">
      <c r="A116" s="36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6"/>
      <c r="AE116" s="36"/>
      <c r="AF116" s="36"/>
      <c r="AG116" s="36"/>
      <c r="AH116" s="36"/>
      <c r="AI116" s="36"/>
      <c r="AJ116" s="36"/>
      <c r="AK116" s="36"/>
    </row>
    <row r="117" spans="1:37" x14ac:dyDescent="0.25">
      <c r="A117" s="36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6"/>
      <c r="AE117" s="36"/>
      <c r="AF117" s="36"/>
      <c r="AG117" s="36"/>
      <c r="AH117" s="36"/>
      <c r="AI117" s="36"/>
      <c r="AJ117" s="36"/>
      <c r="AK117" s="36"/>
    </row>
    <row r="118" spans="1:37" x14ac:dyDescent="0.25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6"/>
      <c r="AE118" s="36"/>
      <c r="AF118" s="36"/>
      <c r="AG118" s="36"/>
      <c r="AH118" s="36"/>
      <c r="AI118" s="36"/>
      <c r="AJ118" s="36"/>
      <c r="AK118" s="36"/>
    </row>
    <row r="119" spans="1:37" x14ac:dyDescent="0.25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6"/>
      <c r="AE119" s="36"/>
      <c r="AF119" s="36"/>
      <c r="AG119" s="36"/>
      <c r="AH119" s="36"/>
      <c r="AI119" s="36"/>
      <c r="AJ119" s="36"/>
      <c r="AK119" s="36"/>
    </row>
    <row r="120" spans="1:37" x14ac:dyDescent="0.25">
      <c r="A120" s="36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6"/>
      <c r="AE120" s="36"/>
      <c r="AF120" s="36"/>
      <c r="AG120" s="36"/>
      <c r="AH120" s="36"/>
      <c r="AI120" s="36"/>
      <c r="AJ120" s="36"/>
      <c r="AK120" s="36"/>
    </row>
    <row r="121" spans="1:37" x14ac:dyDescent="0.25">
      <c r="A121" s="36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6"/>
      <c r="AE121" s="36"/>
      <c r="AF121" s="36"/>
      <c r="AG121" s="36"/>
      <c r="AH121" s="36"/>
      <c r="AI121" s="36"/>
      <c r="AJ121" s="36"/>
      <c r="AK121" s="36"/>
    </row>
    <row r="122" spans="1:37" x14ac:dyDescent="0.25">
      <c r="A122" s="36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6"/>
      <c r="AE122" s="36"/>
      <c r="AF122" s="36"/>
      <c r="AG122" s="36"/>
      <c r="AH122" s="36"/>
      <c r="AI122" s="36"/>
      <c r="AJ122" s="36"/>
      <c r="AK122" s="36"/>
    </row>
    <row r="123" spans="1:37" x14ac:dyDescent="0.25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6"/>
      <c r="AE123" s="36"/>
      <c r="AF123" s="36"/>
      <c r="AG123" s="36"/>
      <c r="AH123" s="36"/>
      <c r="AI123" s="36"/>
      <c r="AJ123" s="36"/>
      <c r="AK123" s="36"/>
    </row>
    <row r="124" spans="1:37" x14ac:dyDescent="0.25">
      <c r="A124" s="36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6"/>
      <c r="AE124" s="36"/>
      <c r="AF124" s="36"/>
      <c r="AG124" s="36"/>
      <c r="AH124" s="36"/>
      <c r="AI124" s="36"/>
      <c r="AJ124" s="36"/>
      <c r="AK124" s="36"/>
    </row>
    <row r="125" spans="1:37" x14ac:dyDescent="0.25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6"/>
      <c r="AE125" s="36"/>
      <c r="AF125" s="36"/>
      <c r="AG125" s="36"/>
      <c r="AH125" s="36"/>
      <c r="AI125" s="36"/>
      <c r="AJ125" s="36"/>
      <c r="AK125" s="36"/>
    </row>
    <row r="126" spans="1:37" x14ac:dyDescent="0.25">
      <c r="A126" s="36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6"/>
      <c r="AE126" s="36"/>
      <c r="AF126" s="36"/>
      <c r="AG126" s="36"/>
      <c r="AH126" s="36"/>
      <c r="AI126" s="36"/>
      <c r="AJ126" s="36"/>
      <c r="AK126" s="36"/>
    </row>
    <row r="127" spans="1:37" x14ac:dyDescent="0.25">
      <c r="A127" s="36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6"/>
      <c r="AE127" s="36"/>
      <c r="AF127" s="36"/>
      <c r="AG127" s="36"/>
      <c r="AH127" s="36"/>
      <c r="AI127" s="36"/>
      <c r="AJ127" s="36"/>
      <c r="AK127" s="36"/>
    </row>
    <row r="128" spans="1:37" x14ac:dyDescent="0.25">
      <c r="A128" s="36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6"/>
      <c r="AE128" s="36"/>
      <c r="AF128" s="36"/>
      <c r="AG128" s="36"/>
      <c r="AH128" s="36"/>
      <c r="AI128" s="36"/>
      <c r="AJ128" s="36"/>
      <c r="AK128" s="36"/>
    </row>
    <row r="129" spans="1:37" x14ac:dyDescent="0.25">
      <c r="A129" s="36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6"/>
      <c r="AE129" s="36"/>
      <c r="AF129" s="36"/>
      <c r="AG129" s="36"/>
      <c r="AH129" s="36"/>
      <c r="AI129" s="36"/>
      <c r="AJ129" s="36"/>
      <c r="AK129" s="36"/>
    </row>
    <row r="130" spans="1:37" x14ac:dyDescent="0.25">
      <c r="A130" s="36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6"/>
      <c r="AE130" s="36"/>
      <c r="AF130" s="36"/>
      <c r="AG130" s="36"/>
      <c r="AH130" s="36"/>
      <c r="AI130" s="36"/>
      <c r="AJ130" s="36"/>
      <c r="AK130" s="36"/>
    </row>
    <row r="131" spans="1:37" x14ac:dyDescent="0.25">
      <c r="A131" s="36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6"/>
      <c r="AE131" s="36"/>
      <c r="AF131" s="36"/>
      <c r="AG131" s="36"/>
      <c r="AH131" s="36"/>
      <c r="AI131" s="36"/>
      <c r="AJ131" s="36"/>
      <c r="AK131" s="36"/>
    </row>
    <row r="132" spans="1:37" x14ac:dyDescent="0.25">
      <c r="A132" s="36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6"/>
      <c r="AE132" s="36"/>
      <c r="AF132" s="36"/>
      <c r="AG132" s="36"/>
      <c r="AH132" s="36"/>
      <c r="AI132" s="36"/>
      <c r="AJ132" s="36"/>
      <c r="AK132" s="36"/>
    </row>
    <row r="133" spans="1:37" x14ac:dyDescent="0.25">
      <c r="A133" s="36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6"/>
      <c r="AE133" s="36"/>
      <c r="AF133" s="36"/>
      <c r="AG133" s="36"/>
      <c r="AH133" s="36"/>
      <c r="AI133" s="36"/>
      <c r="AJ133" s="36"/>
      <c r="AK133" s="36"/>
    </row>
    <row r="134" spans="1:37" x14ac:dyDescent="0.25">
      <c r="A134" s="36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6"/>
      <c r="AE134" s="36"/>
      <c r="AF134" s="36"/>
      <c r="AG134" s="36"/>
      <c r="AH134" s="36"/>
      <c r="AI134" s="36"/>
      <c r="AJ134" s="36"/>
      <c r="AK134" s="36"/>
    </row>
    <row r="135" spans="1:37" x14ac:dyDescent="0.25">
      <c r="A135" s="36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6"/>
      <c r="AE135" s="36"/>
      <c r="AF135" s="36"/>
      <c r="AG135" s="36"/>
      <c r="AH135" s="36"/>
      <c r="AI135" s="36"/>
      <c r="AJ135" s="36"/>
      <c r="AK135" s="36"/>
    </row>
    <row r="136" spans="1:37" x14ac:dyDescent="0.25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6"/>
      <c r="AE136" s="36"/>
      <c r="AF136" s="36"/>
      <c r="AG136" s="36"/>
      <c r="AH136" s="36"/>
      <c r="AI136" s="36"/>
      <c r="AJ136" s="36"/>
      <c r="AK136" s="36"/>
    </row>
    <row r="137" spans="1:37" x14ac:dyDescent="0.25">
      <c r="A137" s="36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6"/>
      <c r="AE137" s="36"/>
      <c r="AF137" s="36"/>
      <c r="AG137" s="36"/>
      <c r="AH137" s="36"/>
      <c r="AI137" s="36"/>
      <c r="AJ137" s="36"/>
      <c r="AK137" s="36"/>
    </row>
    <row r="138" spans="1:37" x14ac:dyDescent="0.25">
      <c r="A138" s="36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6"/>
      <c r="AE138" s="36"/>
      <c r="AF138" s="36"/>
      <c r="AG138" s="36"/>
      <c r="AH138" s="36"/>
      <c r="AI138" s="36"/>
      <c r="AJ138" s="36"/>
      <c r="AK138" s="36"/>
    </row>
    <row r="139" spans="1:37" x14ac:dyDescent="0.25">
      <c r="A139" s="36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6"/>
      <c r="AE139" s="36"/>
      <c r="AF139" s="36"/>
      <c r="AG139" s="36"/>
      <c r="AH139" s="36"/>
      <c r="AI139" s="36"/>
      <c r="AJ139" s="36"/>
      <c r="AK139" s="36"/>
    </row>
    <row r="140" spans="1:37" x14ac:dyDescent="0.25">
      <c r="A140" s="36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6"/>
      <c r="AE140" s="36"/>
      <c r="AF140" s="36"/>
      <c r="AG140" s="36"/>
      <c r="AH140" s="36"/>
      <c r="AI140" s="36"/>
      <c r="AJ140" s="36"/>
      <c r="AK140" s="36"/>
    </row>
    <row r="141" spans="1:37" x14ac:dyDescent="0.25">
      <c r="A141" s="36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6"/>
      <c r="AE141" s="36"/>
      <c r="AF141" s="36"/>
      <c r="AG141" s="36"/>
      <c r="AH141" s="36"/>
      <c r="AI141" s="36"/>
      <c r="AJ141" s="36"/>
      <c r="AK141" s="36"/>
    </row>
    <row r="142" spans="1:37" x14ac:dyDescent="0.25">
      <c r="A142" s="36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6"/>
      <c r="AE142" s="36"/>
      <c r="AF142" s="36"/>
      <c r="AG142" s="36"/>
      <c r="AH142" s="36"/>
      <c r="AI142" s="36"/>
      <c r="AJ142" s="36"/>
      <c r="AK142" s="36"/>
    </row>
    <row r="143" spans="1:37" x14ac:dyDescent="0.25">
      <c r="A143" s="36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6"/>
      <c r="AE143" s="36"/>
      <c r="AF143" s="36"/>
      <c r="AG143" s="36"/>
      <c r="AH143" s="36"/>
      <c r="AI143" s="36"/>
      <c r="AJ143" s="36"/>
      <c r="AK143" s="36"/>
    </row>
    <row r="144" spans="1:37" x14ac:dyDescent="0.25">
      <c r="A144" s="36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6"/>
      <c r="AE144" s="36"/>
      <c r="AF144" s="36"/>
      <c r="AG144" s="36"/>
      <c r="AH144" s="36"/>
      <c r="AI144" s="36"/>
      <c r="AJ144" s="36"/>
      <c r="AK144" s="36"/>
    </row>
    <row r="145" spans="1:37" x14ac:dyDescent="0.25">
      <c r="A145" s="36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6"/>
      <c r="AE145" s="36"/>
      <c r="AF145" s="36"/>
      <c r="AG145" s="36"/>
      <c r="AH145" s="36"/>
      <c r="AI145" s="36"/>
      <c r="AJ145" s="36"/>
      <c r="AK145" s="36"/>
    </row>
    <row r="146" spans="1:37" x14ac:dyDescent="0.25">
      <c r="A146" s="36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6"/>
      <c r="AE146" s="36"/>
      <c r="AF146" s="36"/>
      <c r="AG146" s="36"/>
      <c r="AH146" s="36"/>
      <c r="AI146" s="36"/>
      <c r="AJ146" s="36"/>
      <c r="AK146" s="36"/>
    </row>
    <row r="147" spans="1:37" x14ac:dyDescent="0.25">
      <c r="A147" s="36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6"/>
      <c r="AE147" s="36"/>
      <c r="AF147" s="36"/>
      <c r="AG147" s="36"/>
      <c r="AH147" s="36"/>
      <c r="AI147" s="36"/>
      <c r="AJ147" s="36"/>
      <c r="AK147" s="36"/>
    </row>
    <row r="148" spans="1:37" x14ac:dyDescent="0.25">
      <c r="A148" s="36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6"/>
      <c r="AE148" s="36"/>
      <c r="AF148" s="36"/>
      <c r="AG148" s="36"/>
      <c r="AH148" s="36"/>
      <c r="AI148" s="36"/>
      <c r="AJ148" s="36"/>
      <c r="AK148" s="36"/>
    </row>
    <row r="149" spans="1:37" x14ac:dyDescent="0.25">
      <c r="A149" s="36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6"/>
      <c r="AE149" s="36"/>
      <c r="AF149" s="36"/>
      <c r="AG149" s="36"/>
      <c r="AH149" s="36"/>
      <c r="AI149" s="36"/>
      <c r="AJ149" s="36"/>
      <c r="AK149" s="36"/>
    </row>
    <row r="150" spans="1:37" x14ac:dyDescent="0.25">
      <c r="A150" s="36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6"/>
      <c r="AE150" s="36"/>
      <c r="AF150" s="36"/>
      <c r="AG150" s="36"/>
      <c r="AH150" s="36"/>
      <c r="AI150" s="36"/>
      <c r="AJ150" s="36"/>
      <c r="AK150" s="36"/>
    </row>
    <row r="151" spans="1:37" x14ac:dyDescent="0.25">
      <c r="A151" s="36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6"/>
      <c r="AE151" s="36"/>
      <c r="AF151" s="36"/>
      <c r="AG151" s="36"/>
      <c r="AH151" s="36"/>
      <c r="AI151" s="36"/>
      <c r="AJ151" s="36"/>
      <c r="AK151" s="36"/>
    </row>
    <row r="152" spans="1:37" x14ac:dyDescent="0.25">
      <c r="A152" s="36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6"/>
      <c r="AE152" s="36"/>
      <c r="AF152" s="36"/>
      <c r="AG152" s="36"/>
      <c r="AH152" s="36"/>
      <c r="AI152" s="36"/>
      <c r="AJ152" s="36"/>
      <c r="AK152" s="36"/>
    </row>
    <row r="153" spans="1:37" x14ac:dyDescent="0.25">
      <c r="A153" s="36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6"/>
      <c r="AE153" s="36"/>
      <c r="AF153" s="36"/>
      <c r="AG153" s="36"/>
      <c r="AH153" s="36"/>
      <c r="AI153" s="36"/>
      <c r="AJ153" s="36"/>
      <c r="AK153" s="36"/>
    </row>
    <row r="154" spans="1:37" x14ac:dyDescent="0.25">
      <c r="A154" s="36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6"/>
      <c r="AE154" s="36"/>
      <c r="AF154" s="36"/>
      <c r="AG154" s="36"/>
      <c r="AH154" s="36"/>
      <c r="AI154" s="36"/>
      <c r="AJ154" s="36"/>
      <c r="AK154" s="36"/>
    </row>
    <row r="155" spans="1:37" x14ac:dyDescent="0.25">
      <c r="A155" s="36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6"/>
      <c r="AE155" s="36"/>
      <c r="AF155" s="36"/>
      <c r="AG155" s="36"/>
      <c r="AH155" s="36"/>
      <c r="AI155" s="36"/>
      <c r="AJ155" s="36"/>
      <c r="AK155" s="36"/>
    </row>
    <row r="156" spans="1:37" x14ac:dyDescent="0.25">
      <c r="A156" s="36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6"/>
      <c r="AE156" s="36"/>
      <c r="AF156" s="36"/>
      <c r="AG156" s="36"/>
      <c r="AH156" s="36"/>
      <c r="AI156" s="36"/>
      <c r="AJ156" s="36"/>
      <c r="AK156" s="36"/>
    </row>
    <row r="157" spans="1:37" x14ac:dyDescent="0.25">
      <c r="A157" s="36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6"/>
      <c r="AE157" s="36"/>
      <c r="AF157" s="36"/>
      <c r="AG157" s="36"/>
      <c r="AH157" s="36"/>
      <c r="AI157" s="36"/>
      <c r="AJ157" s="36"/>
      <c r="AK157" s="36"/>
    </row>
    <row r="158" spans="1:37" x14ac:dyDescent="0.25">
      <c r="A158" s="36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6"/>
      <c r="AE158" s="36"/>
      <c r="AF158" s="36"/>
      <c r="AG158" s="36"/>
      <c r="AH158" s="36"/>
      <c r="AI158" s="36"/>
      <c r="AJ158" s="36"/>
      <c r="AK158" s="36"/>
    </row>
    <row r="159" spans="1:37" x14ac:dyDescent="0.25">
      <c r="A159" s="36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6"/>
      <c r="AE159" s="36"/>
      <c r="AF159" s="36"/>
      <c r="AG159" s="36"/>
      <c r="AH159" s="36"/>
      <c r="AI159" s="36"/>
      <c r="AJ159" s="36"/>
      <c r="AK159" s="36"/>
    </row>
    <row r="160" spans="1:37" x14ac:dyDescent="0.25">
      <c r="A160" s="36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6"/>
      <c r="AE160" s="36"/>
      <c r="AF160" s="36"/>
      <c r="AG160" s="36"/>
      <c r="AH160" s="36"/>
      <c r="AI160" s="36"/>
      <c r="AJ160" s="36"/>
      <c r="AK160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zoomScale="90" zoomScaleNormal="90" workbookViewId="0">
      <selection activeCell="I2" sqref="I2"/>
    </sheetView>
  </sheetViews>
  <sheetFormatPr defaultRowHeight="15" x14ac:dyDescent="0.25"/>
  <cols>
    <col min="1" max="1" width="52.85546875" style="16" customWidth="1"/>
    <col min="2" max="2" width="9.5703125" style="16" customWidth="1"/>
    <col min="3" max="3" width="11" style="16" customWidth="1"/>
    <col min="4" max="6" width="9.140625" style="16" bestFit="1" customWidth="1"/>
    <col min="7" max="16384" width="9.140625" style="16"/>
  </cols>
  <sheetData>
    <row r="1" spans="1:9" x14ac:dyDescent="0.25">
      <c r="A1" s="31" t="s">
        <v>5</v>
      </c>
      <c r="B1" s="38">
        <v>40909</v>
      </c>
      <c r="C1" s="39">
        <v>40940</v>
      </c>
      <c r="D1" s="39">
        <v>40969</v>
      </c>
      <c r="E1" s="39">
        <v>41000</v>
      </c>
      <c r="F1" s="39">
        <v>41030</v>
      </c>
      <c r="G1" s="39">
        <v>41061</v>
      </c>
      <c r="H1" s="39">
        <v>41091</v>
      </c>
      <c r="I1" s="39">
        <v>41122</v>
      </c>
    </row>
    <row r="2" spans="1:9" x14ac:dyDescent="0.25">
      <c r="A2" s="34" t="s">
        <v>2</v>
      </c>
      <c r="B2" s="38">
        <v>41609</v>
      </c>
      <c r="C2" s="39">
        <v>41640</v>
      </c>
      <c r="D2" s="39">
        <v>41671</v>
      </c>
      <c r="E2" s="39">
        <v>41699</v>
      </c>
      <c r="F2" s="39">
        <v>41730</v>
      </c>
      <c r="G2" s="39">
        <v>41760</v>
      </c>
      <c r="H2" s="39">
        <v>41791</v>
      </c>
      <c r="I2" s="39">
        <v>41821</v>
      </c>
    </row>
    <row r="3" spans="1:9" x14ac:dyDescent="0.25">
      <c r="A3" s="34" t="str">
        <f>'Step 3'!A3</f>
        <v>Anaconda-Deer Lodge County city, MT</v>
      </c>
      <c r="B3" s="37">
        <f>SUM('Step 3'!B3:Y3)</f>
        <v>7014</v>
      </c>
      <c r="C3" s="37">
        <f>SUM('Step 3'!C3:Z3)</f>
        <v>6974</v>
      </c>
      <c r="D3" s="37">
        <f>SUM('Step 3'!D3:AA3)</f>
        <v>6945</v>
      </c>
      <c r="E3" s="37">
        <f>SUM('Step 3'!E3:AB3)</f>
        <v>6926</v>
      </c>
      <c r="F3" s="37">
        <f>SUM('Step 3'!F3:AC3)</f>
        <v>6853</v>
      </c>
      <c r="G3" s="37">
        <f>SUM('Step 3'!G3:AD3)</f>
        <v>6786</v>
      </c>
      <c r="H3" s="37">
        <f>SUM('Step 3'!H3:AE3)</f>
        <v>6713</v>
      </c>
      <c r="I3" s="37">
        <f>SUM('Step 3'!I3:AF3)</f>
        <v>6661</v>
      </c>
    </row>
    <row r="4" spans="1:9" x14ac:dyDescent="0.25">
      <c r="A4" s="34" t="str">
        <f>'Step 3'!A4</f>
        <v>Beaverhead County, MT</v>
      </c>
      <c r="B4" s="37">
        <f>SUM('Step 3'!B4:Y4)</f>
        <v>6020</v>
      </c>
      <c r="C4" s="37">
        <f>SUM('Step 3'!C4:Z4)</f>
        <v>5931</v>
      </c>
      <c r="D4" s="37">
        <f>SUM('Step 3'!D4:AA4)</f>
        <v>5834</v>
      </c>
      <c r="E4" s="37">
        <f>SUM('Step 3'!E4:AB4)</f>
        <v>5758</v>
      </c>
      <c r="F4" s="37">
        <f>SUM('Step 3'!F4:AC4)</f>
        <v>5654</v>
      </c>
      <c r="G4" s="37">
        <f>SUM('Step 3'!G4:AD4)</f>
        <v>5561</v>
      </c>
      <c r="H4" s="37">
        <f>SUM('Step 3'!H4:AE4)</f>
        <v>5460</v>
      </c>
      <c r="I4" s="37">
        <f>SUM('Step 3'!I4:AF4)</f>
        <v>5386</v>
      </c>
    </row>
    <row r="5" spans="1:9" x14ac:dyDescent="0.25">
      <c r="A5" s="34" t="str">
        <f>'Step 3'!A5</f>
        <v>Big Horn County, MT</v>
      </c>
      <c r="B5" s="37">
        <f>SUM('Step 3'!B5:Y5)</f>
        <v>17976</v>
      </c>
      <c r="C5" s="37">
        <f>SUM('Step 3'!C5:Z5)</f>
        <v>18019</v>
      </c>
      <c r="D5" s="37">
        <f>SUM('Step 3'!D5:AA5)</f>
        <v>17961</v>
      </c>
      <c r="E5" s="37">
        <f>SUM('Step 3'!E5:AB5)</f>
        <v>17914</v>
      </c>
      <c r="F5" s="37">
        <f>SUM('Step 3'!F5:AC5)</f>
        <v>17797</v>
      </c>
      <c r="G5" s="37">
        <f>SUM('Step 3'!G5:AD5)</f>
        <v>17701</v>
      </c>
      <c r="H5" s="37">
        <f>SUM('Step 3'!H5:AE5)</f>
        <v>17628</v>
      </c>
      <c r="I5" s="37">
        <f>SUM('Step 3'!I5:AF5)</f>
        <v>17534</v>
      </c>
    </row>
    <row r="6" spans="1:9" x14ac:dyDescent="0.25">
      <c r="A6" s="34" t="str">
        <f>'Step 3'!A6</f>
        <v>Billings city, MT</v>
      </c>
      <c r="B6" s="37">
        <f>SUM('Step 3'!B6:Y6)</f>
        <v>61532</v>
      </c>
      <c r="C6" s="37">
        <f>SUM('Step 3'!C6:Z6)</f>
        <v>61200</v>
      </c>
      <c r="D6" s="37">
        <f>SUM('Step 3'!D6:AA6)</f>
        <v>60786</v>
      </c>
      <c r="E6" s="37">
        <f>SUM('Step 3'!E6:AB6)</f>
        <v>60592</v>
      </c>
      <c r="F6" s="37">
        <f>SUM('Step 3'!F6:AC6)</f>
        <v>60000</v>
      </c>
      <c r="G6" s="37">
        <f>SUM('Step 3'!G6:AD6)</f>
        <v>59380</v>
      </c>
      <c r="H6" s="37">
        <f>SUM('Step 3'!H6:AE6)</f>
        <v>58732</v>
      </c>
      <c r="I6" s="37">
        <f>SUM('Step 3'!I6:AF6)</f>
        <v>58150</v>
      </c>
    </row>
    <row r="7" spans="1:9" x14ac:dyDescent="0.25">
      <c r="A7" s="34" t="str">
        <f>'Step 3'!A7</f>
        <v>Billings, MT Metropolitan Statistical Area</v>
      </c>
      <c r="B7" s="37">
        <f>SUM('Step 3'!B7:Y7)</f>
        <v>93572</v>
      </c>
      <c r="C7" s="37">
        <f>SUM('Step 3'!C7:Z7)</f>
        <v>93076</v>
      </c>
      <c r="D7" s="37">
        <f>SUM('Step 3'!D7:AA7)</f>
        <v>92505</v>
      </c>
      <c r="E7" s="37">
        <f>SUM('Step 3'!E7:AB7)</f>
        <v>92225</v>
      </c>
      <c r="F7" s="37">
        <f>SUM('Step 3'!F7:AC7)</f>
        <v>91372</v>
      </c>
      <c r="G7" s="37">
        <f>SUM('Step 3'!G7:AD7)</f>
        <v>90466</v>
      </c>
      <c r="H7" s="37">
        <f>SUM('Step 3'!H7:AE7)</f>
        <v>89473</v>
      </c>
      <c r="I7" s="37">
        <f>SUM('Step 3'!I7:AF7)</f>
        <v>88674</v>
      </c>
    </row>
    <row r="8" spans="1:9" x14ac:dyDescent="0.25">
      <c r="A8" s="34" t="str">
        <f>'Step 3'!A8</f>
        <v>Blaine County, MT</v>
      </c>
      <c r="B8" s="37">
        <f>SUM('Step 3'!B8:Y8)</f>
        <v>3702</v>
      </c>
      <c r="C8" s="37">
        <f>SUM('Step 3'!C8:Z8)</f>
        <v>3715</v>
      </c>
      <c r="D8" s="37">
        <f>SUM('Step 3'!D8:AA8)</f>
        <v>3709</v>
      </c>
      <c r="E8" s="37">
        <f>SUM('Step 3'!E8:AB8)</f>
        <v>3724</v>
      </c>
      <c r="F8" s="37">
        <f>SUM('Step 3'!F8:AC8)</f>
        <v>3705</v>
      </c>
      <c r="G8" s="37">
        <f>SUM('Step 3'!G8:AD8)</f>
        <v>3695</v>
      </c>
      <c r="H8" s="37">
        <f>SUM('Step 3'!H8:AE8)</f>
        <v>3675</v>
      </c>
      <c r="I8" s="37">
        <f>SUM('Step 3'!I8:AF8)</f>
        <v>3672</v>
      </c>
    </row>
    <row r="9" spans="1:9" x14ac:dyDescent="0.25">
      <c r="A9" s="34" t="str">
        <f>'Step 3'!A9</f>
        <v>Bozeman city, MT</v>
      </c>
      <c r="B9" s="37">
        <f>SUM('Step 3'!B9:Y9)</f>
        <v>23567</v>
      </c>
      <c r="C9" s="37">
        <f>SUM('Step 3'!C9:Z9)</f>
        <v>23333</v>
      </c>
      <c r="D9" s="37">
        <f>SUM('Step 3'!D9:AA9)</f>
        <v>23060</v>
      </c>
      <c r="E9" s="37">
        <f>SUM('Step 3'!E9:AB9)</f>
        <v>22866</v>
      </c>
      <c r="F9" s="37">
        <f>SUM('Step 3'!F9:AC9)</f>
        <v>22537</v>
      </c>
      <c r="G9" s="37">
        <f>SUM('Step 3'!G9:AD9)</f>
        <v>22225</v>
      </c>
      <c r="H9" s="37">
        <f>SUM('Step 3'!H9:AE9)</f>
        <v>21822</v>
      </c>
      <c r="I9" s="37">
        <f>SUM('Step 3'!I9:AF9)</f>
        <v>21482</v>
      </c>
    </row>
    <row r="10" spans="1:9" x14ac:dyDescent="0.25">
      <c r="A10" s="34" t="str">
        <f>'Step 3'!A10</f>
        <v>Bozeman, MT Micropolitan Statistical Area</v>
      </c>
      <c r="B10" s="37">
        <f>SUM('Step 3'!B10:Y10)</f>
        <v>60150</v>
      </c>
      <c r="C10" s="37">
        <f>SUM('Step 3'!C10:Z10)</f>
        <v>59414</v>
      </c>
      <c r="D10" s="37">
        <f>SUM('Step 3'!D10:AA10)</f>
        <v>58674</v>
      </c>
      <c r="E10" s="37">
        <f>SUM('Step 3'!E10:AB10)</f>
        <v>58062</v>
      </c>
      <c r="F10" s="37">
        <f>SUM('Step 3'!F10:AC10)</f>
        <v>57143</v>
      </c>
      <c r="G10" s="37">
        <f>SUM('Step 3'!G10:AD10)</f>
        <v>56323</v>
      </c>
      <c r="H10" s="37">
        <f>SUM('Step 3'!H10:AE10)</f>
        <v>55480</v>
      </c>
      <c r="I10" s="37">
        <f>SUM('Step 3'!I10:AF10)</f>
        <v>54766</v>
      </c>
    </row>
    <row r="11" spans="1:9" x14ac:dyDescent="0.25">
      <c r="A11" s="34" t="str">
        <f>'Step 3'!A11</f>
        <v>Broadwater County, MT</v>
      </c>
      <c r="B11" s="37">
        <f>SUM('Step 3'!B11:Y11)</f>
        <v>4376</v>
      </c>
      <c r="C11" s="37">
        <f>SUM('Step 3'!C11:Z11)</f>
        <v>4336</v>
      </c>
      <c r="D11" s="37">
        <f>SUM('Step 3'!D11:AA11)</f>
        <v>4322</v>
      </c>
      <c r="E11" s="37">
        <f>SUM('Step 3'!E11:AB11)</f>
        <v>4307</v>
      </c>
      <c r="F11" s="37">
        <f>SUM('Step 3'!F11:AC11)</f>
        <v>4268</v>
      </c>
      <c r="G11" s="37">
        <f>SUM('Step 3'!G11:AD11)</f>
        <v>4237</v>
      </c>
      <c r="H11" s="37">
        <f>SUM('Step 3'!H11:AE11)</f>
        <v>4178</v>
      </c>
      <c r="I11" s="37">
        <f>SUM('Step 3'!I11:AF11)</f>
        <v>4127</v>
      </c>
    </row>
    <row r="12" spans="1:9" x14ac:dyDescent="0.25">
      <c r="A12" s="34" t="str">
        <f>'Step 3'!A12</f>
        <v>Butte-Silver Bow (consolidated) city, MT</v>
      </c>
      <c r="B12" s="37">
        <f>SUM('Step 3'!B12:Y12)</f>
        <v>24345</v>
      </c>
      <c r="C12" s="37">
        <f>SUM('Step 3'!C12:Z12)</f>
        <v>24200</v>
      </c>
      <c r="D12" s="37">
        <f>SUM('Step 3'!D12:AA12)</f>
        <v>24064</v>
      </c>
      <c r="E12" s="37">
        <f>SUM('Step 3'!E12:AB12)</f>
        <v>23971</v>
      </c>
      <c r="F12" s="37">
        <f>SUM('Step 3'!F12:AC12)</f>
        <v>23754</v>
      </c>
      <c r="G12" s="37">
        <f>SUM('Step 3'!G12:AD12)</f>
        <v>23543</v>
      </c>
      <c r="H12" s="37">
        <f>SUM('Step 3'!H12:AE12)</f>
        <v>23331</v>
      </c>
      <c r="I12" s="37">
        <f>SUM('Step 3'!I12:AF12)</f>
        <v>23141</v>
      </c>
    </row>
    <row r="13" spans="1:9" x14ac:dyDescent="0.25">
      <c r="A13" s="34" t="str">
        <f>'Step 3'!A13</f>
        <v>Butte-Silver Bow, MT Micropolitan Statistical Area</v>
      </c>
      <c r="B13" s="37">
        <f>SUM('Step 3'!B13:Y13)</f>
        <v>24345</v>
      </c>
      <c r="C13" s="37">
        <f>SUM('Step 3'!C13:Z13)</f>
        <v>24200</v>
      </c>
      <c r="D13" s="37">
        <f>SUM('Step 3'!D13:AA13)</f>
        <v>24064</v>
      </c>
      <c r="E13" s="37">
        <f>SUM('Step 3'!E13:AB13)</f>
        <v>23971</v>
      </c>
      <c r="F13" s="37">
        <f>SUM('Step 3'!F13:AC13)</f>
        <v>23754</v>
      </c>
      <c r="G13" s="37">
        <f>SUM('Step 3'!G13:AD13)</f>
        <v>23543</v>
      </c>
      <c r="H13" s="37">
        <f>SUM('Step 3'!H13:AE13)</f>
        <v>23331</v>
      </c>
      <c r="I13" s="37">
        <f>SUM('Step 3'!I13:AF13)</f>
        <v>23141</v>
      </c>
    </row>
    <row r="14" spans="1:9" x14ac:dyDescent="0.25">
      <c r="A14" s="34" t="str">
        <f>'Step 3'!A14</f>
        <v>Carbon County, MT</v>
      </c>
      <c r="B14" s="37">
        <f>SUM('Step 3'!B14:Y14)</f>
        <v>6020</v>
      </c>
      <c r="C14" s="37">
        <f>SUM('Step 3'!C14:Z14)</f>
        <v>5994</v>
      </c>
      <c r="D14" s="37">
        <f>SUM('Step 3'!D14:AA14)</f>
        <v>5941</v>
      </c>
      <c r="E14" s="37">
        <f>SUM('Step 3'!E14:AB14)</f>
        <v>5917</v>
      </c>
      <c r="F14" s="37">
        <f>SUM('Step 3'!F14:AC14)</f>
        <v>5897</v>
      </c>
      <c r="G14" s="37">
        <f>SUM('Step 3'!G14:AD14)</f>
        <v>5827</v>
      </c>
      <c r="H14" s="37">
        <f>SUM('Step 3'!H14:AE14)</f>
        <v>5767</v>
      </c>
      <c r="I14" s="37">
        <f>SUM('Step 3'!I14:AF14)</f>
        <v>5746</v>
      </c>
    </row>
    <row r="15" spans="1:9" x14ac:dyDescent="0.25">
      <c r="A15" s="34" t="str">
        <f>'Step 3'!A15</f>
        <v>Carter County, MT</v>
      </c>
      <c r="B15" s="37">
        <f>SUM('Step 3'!B15:Y15)</f>
        <v>532</v>
      </c>
      <c r="C15" s="37">
        <f>SUM('Step 3'!C15:Z15)</f>
        <v>539</v>
      </c>
      <c r="D15" s="37">
        <f>SUM('Step 3'!D15:AA15)</f>
        <v>544</v>
      </c>
      <c r="E15" s="37">
        <f>SUM('Step 3'!E15:AB15)</f>
        <v>551</v>
      </c>
      <c r="F15" s="37">
        <f>SUM('Step 3'!F15:AC15)</f>
        <v>559</v>
      </c>
      <c r="G15" s="37">
        <f>SUM('Step 3'!G15:AD15)</f>
        <v>560</v>
      </c>
      <c r="H15" s="37">
        <f>SUM('Step 3'!H15:AE15)</f>
        <v>559</v>
      </c>
      <c r="I15" s="37">
        <f>SUM('Step 3'!I15:AF15)</f>
        <v>559</v>
      </c>
    </row>
    <row r="16" spans="1:9" x14ac:dyDescent="0.25">
      <c r="A16" s="34" t="str">
        <f>'Step 3'!A16</f>
        <v>Cascade County, MT</v>
      </c>
      <c r="B16" s="37">
        <f>SUM('Step 3'!B16:Y16)</f>
        <v>50946</v>
      </c>
      <c r="C16" s="37">
        <f>SUM('Step 3'!C16:Z16)</f>
        <v>50661</v>
      </c>
      <c r="D16" s="37">
        <f>SUM('Step 3'!D16:AA16)</f>
        <v>50264</v>
      </c>
      <c r="E16" s="37">
        <f>SUM('Step 3'!E16:AB16)</f>
        <v>50034</v>
      </c>
      <c r="F16" s="37">
        <f>SUM('Step 3'!F16:AC16)</f>
        <v>49494</v>
      </c>
      <c r="G16" s="37">
        <f>SUM('Step 3'!G16:AD16)</f>
        <v>48934</v>
      </c>
      <c r="H16" s="37">
        <f>SUM('Step 3'!H16:AE16)</f>
        <v>48362</v>
      </c>
      <c r="I16" s="37">
        <f>SUM('Step 3'!I16:AF16)</f>
        <v>47824</v>
      </c>
    </row>
    <row r="17" spans="1:9" x14ac:dyDescent="0.25">
      <c r="A17" s="34" t="str">
        <f>'Step 3'!A17</f>
        <v>Chouteau County, MT</v>
      </c>
      <c r="B17" s="37">
        <f>SUM('Step 3'!B17:Y17)</f>
        <v>2475</v>
      </c>
      <c r="C17" s="37">
        <f>SUM('Step 3'!C17:Z17)</f>
        <v>2444</v>
      </c>
      <c r="D17" s="37">
        <f>SUM('Step 3'!D17:AA17)</f>
        <v>2420</v>
      </c>
      <c r="E17" s="37">
        <f>SUM('Step 3'!E17:AB17)</f>
        <v>2405</v>
      </c>
      <c r="F17" s="37">
        <f>SUM('Step 3'!F17:AC17)</f>
        <v>2383</v>
      </c>
      <c r="G17" s="37">
        <f>SUM('Step 3'!G17:AD17)</f>
        <v>2355</v>
      </c>
      <c r="H17" s="37">
        <f>SUM('Step 3'!H17:AE17)</f>
        <v>2324</v>
      </c>
      <c r="I17" s="37">
        <f>SUM('Step 3'!I17:AF17)</f>
        <v>2305</v>
      </c>
    </row>
    <row r="18" spans="1:9" x14ac:dyDescent="0.25">
      <c r="A18" s="34" t="str">
        <f>'Step 3'!A18</f>
        <v>Custer County, MT</v>
      </c>
      <c r="B18" s="37">
        <f>SUM('Step 3'!B18:Y18)</f>
        <v>5744</v>
      </c>
      <c r="C18" s="37">
        <f>SUM('Step 3'!C18:Z18)</f>
        <v>5769</v>
      </c>
      <c r="D18" s="37">
        <f>SUM('Step 3'!D18:AA18)</f>
        <v>5763</v>
      </c>
      <c r="E18" s="37">
        <f>SUM('Step 3'!E18:AB18)</f>
        <v>5771</v>
      </c>
      <c r="F18" s="37">
        <f>SUM('Step 3'!F18:AC18)</f>
        <v>5740</v>
      </c>
      <c r="G18" s="37">
        <f>SUM('Step 3'!G18:AD18)</f>
        <v>5692</v>
      </c>
      <c r="H18" s="37">
        <f>SUM('Step 3'!H18:AE18)</f>
        <v>5633</v>
      </c>
      <c r="I18" s="37">
        <f>SUM('Step 3'!I18:AF18)</f>
        <v>5607</v>
      </c>
    </row>
    <row r="19" spans="1:9" x14ac:dyDescent="0.25">
      <c r="A19" s="34" t="str">
        <f>'Step 3'!A19</f>
        <v>Daniels County, MT</v>
      </c>
      <c r="B19" s="37">
        <f>SUM('Step 3'!B19:Y19)</f>
        <v>751</v>
      </c>
      <c r="C19" s="37">
        <f>SUM('Step 3'!C19:Z19)</f>
        <v>756</v>
      </c>
      <c r="D19" s="37">
        <f>SUM('Step 3'!D19:AA19)</f>
        <v>757</v>
      </c>
      <c r="E19" s="37">
        <f>SUM('Step 3'!E19:AB19)</f>
        <v>762</v>
      </c>
      <c r="F19" s="37">
        <f>SUM('Step 3'!F19:AC19)</f>
        <v>761</v>
      </c>
      <c r="G19" s="37">
        <f>SUM('Step 3'!G19:AD19)</f>
        <v>755</v>
      </c>
      <c r="H19" s="37">
        <f>SUM('Step 3'!H19:AE19)</f>
        <v>749</v>
      </c>
      <c r="I19" s="37">
        <f>SUM('Step 3'!I19:AF19)</f>
        <v>751</v>
      </c>
    </row>
    <row r="20" spans="1:9" x14ac:dyDescent="0.25">
      <c r="A20" s="34" t="str">
        <f>'Step 3'!A20</f>
        <v>Dawson County, MT</v>
      </c>
      <c r="B20" s="37">
        <f>SUM('Step 3'!B20:Y20)</f>
        <v>3825</v>
      </c>
      <c r="C20" s="37">
        <f>SUM('Step 3'!C20:Z20)</f>
        <v>3823</v>
      </c>
      <c r="D20" s="37">
        <f>SUM('Step 3'!D20:AA20)</f>
        <v>3805</v>
      </c>
      <c r="E20" s="37">
        <f>SUM('Step 3'!E20:AB20)</f>
        <v>3797</v>
      </c>
      <c r="F20" s="37">
        <f>SUM('Step 3'!F20:AC20)</f>
        <v>3766</v>
      </c>
      <c r="G20" s="37">
        <f>SUM('Step 3'!G20:AD20)</f>
        <v>3723</v>
      </c>
      <c r="H20" s="37">
        <f>SUM('Step 3'!H20:AE20)</f>
        <v>3688</v>
      </c>
      <c r="I20" s="37">
        <f>SUM('Step 3'!I20:AF20)</f>
        <v>3655</v>
      </c>
    </row>
    <row r="21" spans="1:9" x14ac:dyDescent="0.25">
      <c r="A21" s="34" t="str">
        <f>'Step 3'!A21</f>
        <v>Deer Lodge County, MT</v>
      </c>
      <c r="B21" s="37">
        <f>SUM('Step 3'!B21:Y21)</f>
        <v>7014</v>
      </c>
      <c r="C21" s="37">
        <f>SUM('Step 3'!C21:Z21)</f>
        <v>6974</v>
      </c>
      <c r="D21" s="37">
        <f>SUM('Step 3'!D21:AA21)</f>
        <v>6945</v>
      </c>
      <c r="E21" s="37">
        <f>SUM('Step 3'!E21:AB21)</f>
        <v>6926</v>
      </c>
      <c r="F21" s="37">
        <f>SUM('Step 3'!F21:AC21)</f>
        <v>6853</v>
      </c>
      <c r="G21" s="37">
        <f>SUM('Step 3'!G21:AD21)</f>
        <v>6786</v>
      </c>
      <c r="H21" s="37">
        <f>SUM('Step 3'!H21:AE21)</f>
        <v>6713</v>
      </c>
      <c r="I21" s="37">
        <f>SUM('Step 3'!I21:AF21)</f>
        <v>6661</v>
      </c>
    </row>
    <row r="22" spans="1:9" x14ac:dyDescent="0.25">
      <c r="A22" s="34" t="str">
        <f>'Step 3'!A22</f>
        <v>Fallon County, MT</v>
      </c>
      <c r="B22" s="37">
        <f>SUM('Step 3'!B22:Y22)</f>
        <v>998</v>
      </c>
      <c r="C22" s="37">
        <f>SUM('Step 3'!C22:Z22)</f>
        <v>994</v>
      </c>
      <c r="D22" s="37">
        <f>SUM('Step 3'!D22:AA22)</f>
        <v>993</v>
      </c>
      <c r="E22" s="37">
        <f>SUM('Step 3'!E22:AB22)</f>
        <v>999</v>
      </c>
      <c r="F22" s="37">
        <f>SUM('Step 3'!F22:AC22)</f>
        <v>1002</v>
      </c>
      <c r="G22" s="37">
        <f>SUM('Step 3'!G22:AD22)</f>
        <v>998</v>
      </c>
      <c r="H22" s="37">
        <f>SUM('Step 3'!H22:AE22)</f>
        <v>997</v>
      </c>
      <c r="I22" s="37">
        <f>SUM('Step 3'!I22:AF22)</f>
        <v>999</v>
      </c>
    </row>
    <row r="23" spans="1:9" x14ac:dyDescent="0.25">
      <c r="A23" s="34" t="str">
        <f>'Step 3'!A23</f>
        <v>Fergus County, MT</v>
      </c>
      <c r="B23" s="37">
        <f>SUM('Step 3'!B23:Y23)</f>
        <v>7460</v>
      </c>
      <c r="C23" s="37">
        <f>SUM('Step 3'!C23:Z23)</f>
        <v>7439</v>
      </c>
      <c r="D23" s="37">
        <f>SUM('Step 3'!D23:AA23)</f>
        <v>7369</v>
      </c>
      <c r="E23" s="37">
        <f>SUM('Step 3'!E23:AB23)</f>
        <v>7345</v>
      </c>
      <c r="F23" s="37">
        <f>SUM('Step 3'!F23:AC23)</f>
        <v>7280</v>
      </c>
      <c r="G23" s="37">
        <f>SUM('Step 3'!G23:AD23)</f>
        <v>7204</v>
      </c>
      <c r="H23" s="37">
        <f>SUM('Step 3'!H23:AE23)</f>
        <v>7125</v>
      </c>
      <c r="I23" s="37">
        <f>SUM('Step 3'!I23:AF23)</f>
        <v>7059</v>
      </c>
    </row>
    <row r="24" spans="1:9" x14ac:dyDescent="0.25">
      <c r="A24" s="34" t="str">
        <f>'Step 3'!A24</f>
        <v>Flathead County, MT</v>
      </c>
      <c r="B24" s="37">
        <f>SUM('Step 3'!B24:Y24)</f>
        <v>88837</v>
      </c>
      <c r="C24" s="37">
        <f>SUM('Step 3'!C24:Z24)</f>
        <v>87985</v>
      </c>
      <c r="D24" s="37">
        <f>SUM('Step 3'!D24:AA24)</f>
        <v>86940</v>
      </c>
      <c r="E24" s="37">
        <f>SUM('Step 3'!E24:AB24)</f>
        <v>86068</v>
      </c>
      <c r="F24" s="37">
        <f>SUM('Step 3'!F24:AC24)</f>
        <v>84864</v>
      </c>
      <c r="G24" s="37">
        <f>SUM('Step 3'!G24:AD24)</f>
        <v>83695</v>
      </c>
      <c r="H24" s="37">
        <f>SUM('Step 3'!H24:AE24)</f>
        <v>82572</v>
      </c>
      <c r="I24" s="37">
        <f>SUM('Step 3'!I24:AF24)</f>
        <v>81554</v>
      </c>
    </row>
    <row r="25" spans="1:9" x14ac:dyDescent="0.25">
      <c r="A25" s="34" t="str">
        <f>'Step 3'!A25</f>
        <v>Gallatin County, MT</v>
      </c>
      <c r="B25" s="37">
        <f>SUM('Step 3'!B25:Y25)</f>
        <v>60150</v>
      </c>
      <c r="C25" s="37">
        <f>SUM('Step 3'!C25:Z25)</f>
        <v>59414</v>
      </c>
      <c r="D25" s="37">
        <f>SUM('Step 3'!D25:AA25)</f>
        <v>58674</v>
      </c>
      <c r="E25" s="37">
        <f>SUM('Step 3'!E25:AB25)</f>
        <v>58062</v>
      </c>
      <c r="F25" s="37">
        <f>SUM('Step 3'!F25:AC25)</f>
        <v>57143</v>
      </c>
      <c r="G25" s="37">
        <f>SUM('Step 3'!G25:AD25)</f>
        <v>56323</v>
      </c>
      <c r="H25" s="37">
        <f>SUM('Step 3'!H25:AE25)</f>
        <v>55480</v>
      </c>
      <c r="I25" s="37">
        <f>SUM('Step 3'!I25:AF25)</f>
        <v>54766</v>
      </c>
    </row>
    <row r="26" spans="1:9" x14ac:dyDescent="0.25">
      <c r="A26" s="34" t="str">
        <f>'Step 3'!A26</f>
        <v>Garfield County, MT</v>
      </c>
      <c r="B26" s="37">
        <f>SUM('Step 3'!B26:Y26)</f>
        <v>548</v>
      </c>
      <c r="C26" s="37">
        <f>SUM('Step 3'!C26:Z26)</f>
        <v>544</v>
      </c>
      <c r="D26" s="37">
        <f>SUM('Step 3'!D26:AA26)</f>
        <v>541</v>
      </c>
      <c r="E26" s="37">
        <f>SUM('Step 3'!E26:AB26)</f>
        <v>543</v>
      </c>
      <c r="F26" s="37">
        <f>SUM('Step 3'!F26:AC26)</f>
        <v>539</v>
      </c>
      <c r="G26" s="37">
        <f>SUM('Step 3'!G26:AD26)</f>
        <v>534</v>
      </c>
      <c r="H26" s="37">
        <f>SUM('Step 3'!H26:AE26)</f>
        <v>530</v>
      </c>
      <c r="I26" s="37">
        <f>SUM('Step 3'!I26:AF26)</f>
        <v>525</v>
      </c>
    </row>
    <row r="27" spans="1:9" x14ac:dyDescent="0.25">
      <c r="A27" s="34" t="str">
        <f>'Step 3'!A27</f>
        <v>Glacier County, MT</v>
      </c>
      <c r="B27" s="37">
        <f>SUM('Step 3'!B27:Y27)</f>
        <v>15336</v>
      </c>
      <c r="C27" s="37">
        <f>SUM('Step 3'!C27:Z27)</f>
        <v>15454</v>
      </c>
      <c r="D27" s="37">
        <f>SUM('Step 3'!D27:AA27)</f>
        <v>15476</v>
      </c>
      <c r="E27" s="37">
        <f>SUM('Step 3'!E27:AB27)</f>
        <v>15517</v>
      </c>
      <c r="F27" s="37">
        <f>SUM('Step 3'!F27:AC27)</f>
        <v>15500</v>
      </c>
      <c r="G27" s="37">
        <f>SUM('Step 3'!G27:AD27)</f>
        <v>15521</v>
      </c>
      <c r="H27" s="37">
        <f>SUM('Step 3'!H27:AE27)</f>
        <v>15506</v>
      </c>
      <c r="I27" s="37">
        <f>SUM('Step 3'!I27:AF27)</f>
        <v>15498</v>
      </c>
    </row>
    <row r="28" spans="1:9" x14ac:dyDescent="0.25">
      <c r="A28" s="34" t="str">
        <f>'Step 3'!A28</f>
        <v>Golden Valley County, MT</v>
      </c>
      <c r="B28" s="37">
        <f>SUM('Step 3'!B28:Y28)</f>
        <v>486</v>
      </c>
      <c r="C28" s="37">
        <f>SUM('Step 3'!C28:Z28)</f>
        <v>492</v>
      </c>
      <c r="D28" s="37">
        <f>SUM('Step 3'!D28:AA28)</f>
        <v>498</v>
      </c>
      <c r="E28" s="37">
        <f>SUM('Step 3'!E28:AB28)</f>
        <v>502</v>
      </c>
      <c r="F28" s="37">
        <f>SUM('Step 3'!F28:AC28)</f>
        <v>502</v>
      </c>
      <c r="G28" s="37">
        <f>SUM('Step 3'!G28:AD28)</f>
        <v>500</v>
      </c>
      <c r="H28" s="37">
        <f>SUM('Step 3'!H28:AE28)</f>
        <v>495</v>
      </c>
      <c r="I28" s="37">
        <f>SUM('Step 3'!I28:AF28)</f>
        <v>493</v>
      </c>
    </row>
    <row r="29" spans="1:9" x14ac:dyDescent="0.25">
      <c r="A29" s="34" t="str">
        <f>'Step 3'!A29</f>
        <v>Granite County, MT</v>
      </c>
      <c r="B29" s="37">
        <f>SUM('Step 3'!B29:Y29)</f>
        <v>3035</v>
      </c>
      <c r="C29" s="37">
        <f>SUM('Step 3'!C29:Z29)</f>
        <v>3032</v>
      </c>
      <c r="D29" s="37">
        <f>SUM('Step 3'!D29:AA29)</f>
        <v>3021</v>
      </c>
      <c r="E29" s="37">
        <f>SUM('Step 3'!E29:AB29)</f>
        <v>3000</v>
      </c>
      <c r="F29" s="37">
        <f>SUM('Step 3'!F29:AC29)</f>
        <v>2983</v>
      </c>
      <c r="G29" s="37">
        <f>SUM('Step 3'!G29:AD29)</f>
        <v>2957</v>
      </c>
      <c r="H29" s="37">
        <f>SUM('Step 3'!H29:AE29)</f>
        <v>2931</v>
      </c>
      <c r="I29" s="37">
        <f>SUM('Step 3'!I29:AF29)</f>
        <v>2913</v>
      </c>
    </row>
    <row r="30" spans="1:9" x14ac:dyDescent="0.25">
      <c r="A30" s="34" t="str">
        <f>'Step 3'!A30</f>
        <v>Great Falls city, MT</v>
      </c>
      <c r="B30" s="37">
        <f>SUM('Step 3'!B30:Y30)</f>
        <v>36944</v>
      </c>
      <c r="C30" s="37">
        <f>SUM('Step 3'!C30:Z30)</f>
        <v>36694</v>
      </c>
      <c r="D30" s="37">
        <f>SUM('Step 3'!D30:AA30)</f>
        <v>36352</v>
      </c>
      <c r="E30" s="37">
        <f>SUM('Step 3'!E30:AB30)</f>
        <v>36178</v>
      </c>
      <c r="F30" s="37">
        <f>SUM('Step 3'!F30:AC30)</f>
        <v>35764</v>
      </c>
      <c r="G30" s="37">
        <f>SUM('Step 3'!G30:AD30)</f>
        <v>35294</v>
      </c>
      <c r="H30" s="37">
        <f>SUM('Step 3'!H30:AE30)</f>
        <v>34799</v>
      </c>
      <c r="I30" s="37">
        <f>SUM('Step 3'!I30:AF30)</f>
        <v>34315</v>
      </c>
    </row>
    <row r="31" spans="1:9" x14ac:dyDescent="0.25">
      <c r="A31" s="34" t="str">
        <f>'Step 3'!A31</f>
        <v>Great Falls, MT Metropolitan Statistical Area</v>
      </c>
      <c r="B31" s="37">
        <f>SUM('Step 3'!B31:Y31)</f>
        <v>50946</v>
      </c>
      <c r="C31" s="37">
        <f>SUM('Step 3'!C31:Z31)</f>
        <v>50661</v>
      </c>
      <c r="D31" s="37">
        <f>SUM('Step 3'!D31:AA31)</f>
        <v>50264</v>
      </c>
      <c r="E31" s="37">
        <f>SUM('Step 3'!E31:AB31)</f>
        <v>50034</v>
      </c>
      <c r="F31" s="37">
        <f>SUM('Step 3'!F31:AC31)</f>
        <v>49494</v>
      </c>
      <c r="G31" s="37">
        <f>SUM('Step 3'!G31:AD31)</f>
        <v>48934</v>
      </c>
      <c r="H31" s="37">
        <f>SUM('Step 3'!H31:AE31)</f>
        <v>48362</v>
      </c>
      <c r="I31" s="37">
        <f>SUM('Step 3'!I31:AF31)</f>
        <v>47824</v>
      </c>
    </row>
    <row r="32" spans="1:9" x14ac:dyDescent="0.25">
      <c r="A32" s="34" t="str">
        <f>'Step 3'!A32</f>
        <v>Havre, MT Micropolitan Statistical Area</v>
      </c>
      <c r="B32" s="37">
        <f>SUM('Step 3'!B32:Y32)</f>
        <v>12140</v>
      </c>
      <c r="C32" s="37">
        <f>SUM('Step 3'!C32:Z32)</f>
        <v>12277</v>
      </c>
      <c r="D32" s="37">
        <f>SUM('Step 3'!D32:AA32)</f>
        <v>12319</v>
      </c>
      <c r="E32" s="37">
        <f>SUM('Step 3'!E32:AB32)</f>
        <v>12376</v>
      </c>
      <c r="F32" s="37">
        <f>SUM('Step 3'!F32:AC32)</f>
        <v>12363</v>
      </c>
      <c r="G32" s="37">
        <f>SUM('Step 3'!G32:AD32)</f>
        <v>12347</v>
      </c>
      <c r="H32" s="37">
        <f>SUM('Step 3'!H32:AE32)</f>
        <v>12354</v>
      </c>
      <c r="I32" s="37">
        <f>SUM('Step 3'!I32:AF32)</f>
        <v>12328</v>
      </c>
    </row>
    <row r="33" spans="1:9" x14ac:dyDescent="0.25">
      <c r="A33" s="34" t="str">
        <f>'Step 3'!A33</f>
        <v>Helena city, MT</v>
      </c>
      <c r="B33" s="37">
        <f>SUM('Step 3'!B33:Y33)</f>
        <v>17507</v>
      </c>
      <c r="C33" s="37">
        <f>SUM('Step 3'!C33:Z33)</f>
        <v>17401</v>
      </c>
      <c r="D33" s="37">
        <f>SUM('Step 3'!D33:AA33)</f>
        <v>17228</v>
      </c>
      <c r="E33" s="37">
        <f>SUM('Step 3'!E33:AB33)</f>
        <v>17171</v>
      </c>
      <c r="F33" s="37">
        <f>SUM('Step 3'!F33:AC33)</f>
        <v>16997</v>
      </c>
      <c r="G33" s="37">
        <f>SUM('Step 3'!G33:AD33)</f>
        <v>16818</v>
      </c>
      <c r="H33" s="37">
        <f>SUM('Step 3'!H33:AE33)</f>
        <v>16627</v>
      </c>
      <c r="I33" s="37">
        <f>SUM('Step 3'!I33:AF33)</f>
        <v>16436</v>
      </c>
    </row>
    <row r="34" spans="1:9" x14ac:dyDescent="0.25">
      <c r="A34" s="34" t="str">
        <f>'Step 3'!A34</f>
        <v>Helena, MT Micropolitan Statistical Area</v>
      </c>
      <c r="B34" s="37">
        <f>SUM('Step 3'!B34:Y34)</f>
        <v>46971</v>
      </c>
      <c r="C34" s="37">
        <f>SUM('Step 3'!C34:Z34)</f>
        <v>46617</v>
      </c>
      <c r="D34" s="37">
        <f>SUM('Step 3'!D34:AA34)</f>
        <v>46222</v>
      </c>
      <c r="E34" s="37">
        <f>SUM('Step 3'!E34:AB34)</f>
        <v>45967</v>
      </c>
      <c r="F34" s="37">
        <f>SUM('Step 3'!F34:AC34)</f>
        <v>45484</v>
      </c>
      <c r="G34" s="37">
        <f>SUM('Step 3'!G34:AD34)</f>
        <v>44934</v>
      </c>
      <c r="H34" s="37">
        <f>SUM('Step 3'!H34:AE34)</f>
        <v>44338</v>
      </c>
      <c r="I34" s="37">
        <f>SUM('Step 3'!I34:AF34)</f>
        <v>43878</v>
      </c>
    </row>
    <row r="35" spans="1:9" x14ac:dyDescent="0.25">
      <c r="A35" s="34" t="str">
        <f>'Step 3'!A35</f>
        <v>Hill County, MT</v>
      </c>
      <c r="B35" s="37">
        <f>SUM('Step 3'!B35:Y35)</f>
        <v>12140</v>
      </c>
      <c r="C35" s="37">
        <f>SUM('Step 3'!C35:Z35)</f>
        <v>12277</v>
      </c>
      <c r="D35" s="37">
        <f>SUM('Step 3'!D35:AA35)</f>
        <v>12319</v>
      </c>
      <c r="E35" s="37">
        <f>SUM('Step 3'!E35:AB35)</f>
        <v>12376</v>
      </c>
      <c r="F35" s="37">
        <f>SUM('Step 3'!F35:AC35)</f>
        <v>12363</v>
      </c>
      <c r="G35" s="37">
        <f>SUM('Step 3'!G35:AD35)</f>
        <v>12347</v>
      </c>
      <c r="H35" s="37">
        <f>SUM('Step 3'!H35:AE35)</f>
        <v>12354</v>
      </c>
      <c r="I35" s="37">
        <f>SUM('Step 3'!I35:AF35)</f>
        <v>12328</v>
      </c>
    </row>
    <row r="36" spans="1:9" x14ac:dyDescent="0.25">
      <c r="A36" s="34" t="str">
        <f>'Step 3'!A36</f>
        <v>Jefferson County, MT</v>
      </c>
      <c r="B36" s="37">
        <f>SUM('Step 3'!B36:Y36)</f>
        <v>7261</v>
      </c>
      <c r="C36" s="37">
        <f>SUM('Step 3'!C36:Z36)</f>
        <v>7261</v>
      </c>
      <c r="D36" s="37">
        <f>SUM('Step 3'!D36:AA36)</f>
        <v>7237</v>
      </c>
      <c r="E36" s="37">
        <f>SUM('Step 3'!E36:AB36)</f>
        <v>7262</v>
      </c>
      <c r="F36" s="37">
        <f>SUM('Step 3'!F36:AC36)</f>
        <v>7217</v>
      </c>
      <c r="G36" s="37">
        <f>SUM('Step 3'!G36:AD36)</f>
        <v>7179</v>
      </c>
      <c r="H36" s="37">
        <f>SUM('Step 3'!H36:AE36)</f>
        <v>7151</v>
      </c>
      <c r="I36" s="37">
        <f>SUM('Step 3'!I36:AF36)</f>
        <v>7098</v>
      </c>
    </row>
    <row r="37" spans="1:9" x14ac:dyDescent="0.25">
      <c r="A37" s="34" t="str">
        <f>'Step 3'!A37</f>
        <v>Judith Basin County, MT</v>
      </c>
      <c r="B37" s="37">
        <f>SUM('Step 3'!B37:Y37)</f>
        <v>1191</v>
      </c>
      <c r="C37" s="37">
        <f>SUM('Step 3'!C37:Z37)</f>
        <v>1195</v>
      </c>
      <c r="D37" s="37">
        <f>SUM('Step 3'!D37:AA37)</f>
        <v>1191</v>
      </c>
      <c r="E37" s="37">
        <f>SUM('Step 3'!E37:AB37)</f>
        <v>1191</v>
      </c>
      <c r="F37" s="37">
        <f>SUM('Step 3'!F37:AC37)</f>
        <v>1183</v>
      </c>
      <c r="G37" s="37">
        <f>SUM('Step 3'!G37:AD37)</f>
        <v>1164</v>
      </c>
      <c r="H37" s="37">
        <f>SUM('Step 3'!H37:AE37)</f>
        <v>1146</v>
      </c>
      <c r="I37" s="37">
        <f>SUM('Step 3'!I37:AF37)</f>
        <v>1131</v>
      </c>
    </row>
    <row r="38" spans="1:9" x14ac:dyDescent="0.25">
      <c r="A38" s="34" t="str">
        <f>'Step 3'!A38</f>
        <v>Kalispell, MT Micropolitan Statistical Area</v>
      </c>
      <c r="B38" s="37">
        <f>SUM('Step 3'!B38:Y38)</f>
        <v>88837</v>
      </c>
      <c r="C38" s="37">
        <f>SUM('Step 3'!C38:Z38)</f>
        <v>87985</v>
      </c>
      <c r="D38" s="37">
        <f>SUM('Step 3'!D38:AA38)</f>
        <v>86940</v>
      </c>
      <c r="E38" s="37">
        <f>SUM('Step 3'!E38:AB38)</f>
        <v>86068</v>
      </c>
      <c r="F38" s="37">
        <f>SUM('Step 3'!F38:AC38)</f>
        <v>84864</v>
      </c>
      <c r="G38" s="37">
        <f>SUM('Step 3'!G38:AD38)</f>
        <v>83695</v>
      </c>
      <c r="H38" s="37">
        <f>SUM('Step 3'!H38:AE38)</f>
        <v>82572</v>
      </c>
      <c r="I38" s="37">
        <f>SUM('Step 3'!I38:AF38)</f>
        <v>81554</v>
      </c>
    </row>
    <row r="39" spans="1:9" x14ac:dyDescent="0.25">
      <c r="A39" s="34" t="str">
        <f>'Step 3'!A39</f>
        <v>Lake County, MT</v>
      </c>
      <c r="B39" s="37">
        <f>SUM('Step 3'!B39:Y39)</f>
        <v>22718</v>
      </c>
      <c r="C39" s="37">
        <f>SUM('Step 3'!C39:Z39)</f>
        <v>22499</v>
      </c>
      <c r="D39" s="37">
        <f>SUM('Step 3'!D39:AA39)</f>
        <v>22254</v>
      </c>
      <c r="E39" s="37">
        <f>SUM('Step 3'!E39:AB39)</f>
        <v>22049</v>
      </c>
      <c r="F39" s="37">
        <f>SUM('Step 3'!F39:AC39)</f>
        <v>21775</v>
      </c>
      <c r="G39" s="37">
        <f>SUM('Step 3'!G39:AD39)</f>
        <v>21516</v>
      </c>
      <c r="H39" s="37">
        <f>SUM('Step 3'!H39:AE39)</f>
        <v>21252</v>
      </c>
      <c r="I39" s="37">
        <f>SUM('Step 3'!I39:AF39)</f>
        <v>21042</v>
      </c>
    </row>
    <row r="40" spans="1:9" x14ac:dyDescent="0.25">
      <c r="A40" s="34" t="str">
        <f>'Step 3'!A40</f>
        <v>Lewis and Clark County, MT</v>
      </c>
      <c r="B40" s="37">
        <f>SUM('Step 3'!B40:Y40)</f>
        <v>39710</v>
      </c>
      <c r="C40" s="37">
        <f>SUM('Step 3'!C40:Z40)</f>
        <v>39356</v>
      </c>
      <c r="D40" s="37">
        <f>SUM('Step 3'!D40:AA40)</f>
        <v>38985</v>
      </c>
      <c r="E40" s="37">
        <f>SUM('Step 3'!E40:AB40)</f>
        <v>38705</v>
      </c>
      <c r="F40" s="37">
        <f>SUM('Step 3'!F40:AC40)</f>
        <v>38267</v>
      </c>
      <c r="G40" s="37">
        <f>SUM('Step 3'!G40:AD40)</f>
        <v>37755</v>
      </c>
      <c r="H40" s="37">
        <f>SUM('Step 3'!H40:AE40)</f>
        <v>37187</v>
      </c>
      <c r="I40" s="37">
        <f>SUM('Step 3'!I40:AF40)</f>
        <v>36780</v>
      </c>
    </row>
    <row r="41" spans="1:9" x14ac:dyDescent="0.25">
      <c r="A41" s="34" t="str">
        <f>'Step 3'!A41</f>
        <v>Liberty County, MT</v>
      </c>
      <c r="B41" s="37">
        <f>SUM('Step 3'!B41:Y41)</f>
        <v>940</v>
      </c>
      <c r="C41" s="37">
        <f>SUM('Step 3'!C41:Z41)</f>
        <v>938</v>
      </c>
      <c r="D41" s="37">
        <f>SUM('Step 3'!D41:AA41)</f>
        <v>932</v>
      </c>
      <c r="E41" s="37">
        <f>SUM('Step 3'!E41:AB41)</f>
        <v>924</v>
      </c>
      <c r="F41" s="37">
        <f>SUM('Step 3'!F41:AC41)</f>
        <v>913</v>
      </c>
      <c r="G41" s="37">
        <f>SUM('Step 3'!G41:AD41)</f>
        <v>901</v>
      </c>
      <c r="H41" s="37">
        <f>SUM('Step 3'!H41:AE41)</f>
        <v>881</v>
      </c>
      <c r="I41" s="37">
        <f>SUM('Step 3'!I41:AF41)</f>
        <v>863</v>
      </c>
    </row>
    <row r="42" spans="1:9" x14ac:dyDescent="0.25">
      <c r="A42" s="34" t="str">
        <f>'Step 3'!A42</f>
        <v>Lincoln County, MT</v>
      </c>
      <c r="B42" s="37">
        <f>SUM('Step 3'!B42:Y42)</f>
        <v>25782</v>
      </c>
      <c r="C42" s="37">
        <f>SUM('Step 3'!C42:Z42)</f>
        <v>25795</v>
      </c>
      <c r="D42" s="37">
        <f>SUM('Step 3'!D42:AA42)</f>
        <v>25748</v>
      </c>
      <c r="E42" s="37">
        <f>SUM('Step 3'!E42:AB42)</f>
        <v>25704</v>
      </c>
      <c r="F42" s="37">
        <f>SUM('Step 3'!F42:AC42)</f>
        <v>25612</v>
      </c>
      <c r="G42" s="37">
        <f>SUM('Step 3'!G42:AD42)</f>
        <v>25449</v>
      </c>
      <c r="H42" s="37">
        <f>SUM('Step 3'!H42:AE42)</f>
        <v>25306</v>
      </c>
      <c r="I42" s="37">
        <f>SUM('Step 3'!I42:AF42)</f>
        <v>25127</v>
      </c>
    </row>
    <row r="43" spans="1:9" x14ac:dyDescent="0.25">
      <c r="A43" s="34" t="str">
        <f>'Step 3'!A43</f>
        <v>Madison County, MT</v>
      </c>
      <c r="B43" s="37">
        <f>SUM('Step 3'!B43:Y43)</f>
        <v>5648</v>
      </c>
      <c r="C43" s="37">
        <f>SUM('Step 3'!C43:Z43)</f>
        <v>5603</v>
      </c>
      <c r="D43" s="37">
        <f>SUM('Step 3'!D43:AA43)</f>
        <v>5541</v>
      </c>
      <c r="E43" s="37">
        <f>SUM('Step 3'!E43:AB43)</f>
        <v>5509</v>
      </c>
      <c r="F43" s="37">
        <f>SUM('Step 3'!F43:AC43)</f>
        <v>5448</v>
      </c>
      <c r="G43" s="37">
        <f>SUM('Step 3'!G43:AD43)</f>
        <v>5384</v>
      </c>
      <c r="H43" s="37">
        <f>SUM('Step 3'!H43:AE43)</f>
        <v>5323</v>
      </c>
      <c r="I43" s="37">
        <f>SUM('Step 3'!I43:AF43)</f>
        <v>5275</v>
      </c>
    </row>
    <row r="44" spans="1:9" x14ac:dyDescent="0.25">
      <c r="A44" s="34" t="str">
        <f>'Step 3'!A44</f>
        <v>McCone County, MT</v>
      </c>
      <c r="B44" s="37">
        <f>SUM('Step 3'!B44:Y44)</f>
        <v>708</v>
      </c>
      <c r="C44" s="37">
        <f>SUM('Step 3'!C44:Z44)</f>
        <v>708</v>
      </c>
      <c r="D44" s="37">
        <f>SUM('Step 3'!D44:AA44)</f>
        <v>700</v>
      </c>
      <c r="E44" s="37">
        <f>SUM('Step 3'!E44:AB44)</f>
        <v>697</v>
      </c>
      <c r="F44" s="37">
        <f>SUM('Step 3'!F44:AC44)</f>
        <v>685</v>
      </c>
      <c r="G44" s="37">
        <f>SUM('Step 3'!G44:AD44)</f>
        <v>674</v>
      </c>
      <c r="H44" s="37">
        <f>SUM('Step 3'!H44:AE44)</f>
        <v>662</v>
      </c>
      <c r="I44" s="37">
        <f>SUM('Step 3'!I44:AF44)</f>
        <v>654</v>
      </c>
    </row>
    <row r="45" spans="1:9" x14ac:dyDescent="0.25">
      <c r="A45" s="34" t="str">
        <f>'Step 3'!A45</f>
        <v>Meagher County, MT</v>
      </c>
      <c r="B45" s="37">
        <f>SUM('Step 3'!B45:Y45)</f>
        <v>1251</v>
      </c>
      <c r="C45" s="37">
        <f>SUM('Step 3'!C45:Z45)</f>
        <v>1241</v>
      </c>
      <c r="D45" s="37">
        <f>SUM('Step 3'!D45:AA45)</f>
        <v>1238</v>
      </c>
      <c r="E45" s="37">
        <f>SUM('Step 3'!E45:AB45)</f>
        <v>1233</v>
      </c>
      <c r="F45" s="37">
        <f>SUM('Step 3'!F45:AC45)</f>
        <v>1218</v>
      </c>
      <c r="G45" s="37">
        <f>SUM('Step 3'!G45:AD45)</f>
        <v>1203</v>
      </c>
      <c r="H45" s="37">
        <f>SUM('Step 3'!H45:AE45)</f>
        <v>1199</v>
      </c>
      <c r="I45" s="37">
        <f>SUM('Step 3'!I45:AF45)</f>
        <v>1196</v>
      </c>
    </row>
    <row r="46" spans="1:9" x14ac:dyDescent="0.25">
      <c r="A46" s="34" t="str">
        <f>'Step 3'!A46</f>
        <v>Mineral County, MT</v>
      </c>
      <c r="B46" s="37">
        <f>SUM('Step 3'!B46:Y46)</f>
        <v>4614</v>
      </c>
      <c r="C46" s="37">
        <f>SUM('Step 3'!C46:Z46)</f>
        <v>4584</v>
      </c>
      <c r="D46" s="37">
        <f>SUM('Step 3'!D46:AA46)</f>
        <v>4535</v>
      </c>
      <c r="E46" s="37">
        <f>SUM('Step 3'!E46:AB46)</f>
        <v>4514</v>
      </c>
      <c r="F46" s="37">
        <f>SUM('Step 3'!F46:AC46)</f>
        <v>4467</v>
      </c>
      <c r="G46" s="37">
        <f>SUM('Step 3'!G46:AD46)</f>
        <v>4430</v>
      </c>
      <c r="H46" s="37">
        <f>SUM('Step 3'!H46:AE46)</f>
        <v>4397</v>
      </c>
      <c r="I46" s="37">
        <f>SUM('Step 3'!I46:AF46)</f>
        <v>4364</v>
      </c>
    </row>
    <row r="47" spans="1:9" x14ac:dyDescent="0.25">
      <c r="A47" s="34" t="str">
        <f>'Step 3'!A47</f>
        <v>Missoula city, MT</v>
      </c>
      <c r="B47" s="37">
        <f>SUM('Step 3'!B47:Y47)</f>
        <v>46552</v>
      </c>
      <c r="C47" s="37">
        <f>SUM('Step 3'!C47:Z47)</f>
        <v>46182</v>
      </c>
      <c r="D47" s="37">
        <f>SUM('Step 3'!D47:AA47)</f>
        <v>45844</v>
      </c>
      <c r="E47" s="37">
        <f>SUM('Step 3'!E47:AB47)</f>
        <v>45666</v>
      </c>
      <c r="F47" s="37">
        <f>SUM('Step 3'!F47:AC47)</f>
        <v>45198</v>
      </c>
      <c r="G47" s="37">
        <f>SUM('Step 3'!G47:AD47)</f>
        <v>44687</v>
      </c>
      <c r="H47" s="37">
        <f>SUM('Step 3'!H47:AE47)</f>
        <v>44219</v>
      </c>
      <c r="I47" s="37">
        <f>SUM('Step 3'!I47:AF47)</f>
        <v>43864</v>
      </c>
    </row>
    <row r="48" spans="1:9" x14ac:dyDescent="0.25">
      <c r="A48" s="34" t="str">
        <f>'Step 3'!A48</f>
        <v>Missoula County, MT</v>
      </c>
      <c r="B48" s="37">
        <f>SUM('Step 3'!B48:Y48)</f>
        <v>80129</v>
      </c>
      <c r="C48" s="37">
        <f>SUM('Step 3'!C48:Z48)</f>
        <v>79598</v>
      </c>
      <c r="D48" s="37">
        <f>SUM('Step 3'!D48:AA48)</f>
        <v>78915</v>
      </c>
      <c r="E48" s="37">
        <f>SUM('Step 3'!E48:AB48)</f>
        <v>78487</v>
      </c>
      <c r="F48" s="37">
        <f>SUM('Step 3'!F48:AC48)</f>
        <v>77563</v>
      </c>
      <c r="G48" s="37">
        <f>SUM('Step 3'!G48:AD48)</f>
        <v>76667</v>
      </c>
      <c r="H48" s="37">
        <f>SUM('Step 3'!H48:AE48)</f>
        <v>75753</v>
      </c>
      <c r="I48" s="37">
        <f>SUM('Step 3'!I48:AF48)</f>
        <v>74984</v>
      </c>
    </row>
    <row r="49" spans="1:9" x14ac:dyDescent="0.25">
      <c r="A49" s="34" t="str">
        <f>'Step 3'!A49</f>
        <v>Missoula, MT Metropolitan Statistical Area</v>
      </c>
      <c r="B49" s="37">
        <f>SUM('Step 3'!B49:Y49)</f>
        <v>80129</v>
      </c>
      <c r="C49" s="37">
        <f>SUM('Step 3'!C49:Z49)</f>
        <v>79598</v>
      </c>
      <c r="D49" s="37">
        <f>SUM('Step 3'!D49:AA49)</f>
        <v>78915</v>
      </c>
      <c r="E49" s="37">
        <f>SUM('Step 3'!E49:AB49)</f>
        <v>78487</v>
      </c>
      <c r="F49" s="37">
        <f>SUM('Step 3'!F49:AC49)</f>
        <v>77563</v>
      </c>
      <c r="G49" s="37">
        <f>SUM('Step 3'!G49:AD49)</f>
        <v>76667</v>
      </c>
      <c r="H49" s="37">
        <f>SUM('Step 3'!H49:AE49)</f>
        <v>75753</v>
      </c>
      <c r="I49" s="37">
        <f>SUM('Step 3'!I49:AF49)</f>
        <v>74984</v>
      </c>
    </row>
    <row r="50" spans="1:9" x14ac:dyDescent="0.25">
      <c r="A50" s="34" t="str">
        <f>'Step 3'!A50</f>
        <v>Musselshell County, MT</v>
      </c>
      <c r="B50" s="37">
        <f>SUM('Step 3'!B50:Y50)</f>
        <v>3064</v>
      </c>
      <c r="C50" s="37">
        <f>SUM('Step 3'!C50:Z50)</f>
        <v>3051</v>
      </c>
      <c r="D50" s="37">
        <f>SUM('Step 3'!D50:AA50)</f>
        <v>3032</v>
      </c>
      <c r="E50" s="37">
        <f>SUM('Step 3'!E50:AB50)</f>
        <v>3011</v>
      </c>
      <c r="F50" s="37">
        <f>SUM('Step 3'!F50:AC50)</f>
        <v>2974</v>
      </c>
      <c r="G50" s="37">
        <f>SUM('Step 3'!G50:AD50)</f>
        <v>2932</v>
      </c>
      <c r="H50" s="37">
        <f>SUM('Step 3'!H50:AE50)</f>
        <v>2890</v>
      </c>
      <c r="I50" s="37">
        <f>SUM('Step 3'!I50:AF50)</f>
        <v>2862</v>
      </c>
    </row>
    <row r="51" spans="1:9" x14ac:dyDescent="0.25">
      <c r="A51" s="34" t="str">
        <f>'Step 3'!A51</f>
        <v>Park County, MT</v>
      </c>
      <c r="B51" s="37">
        <f>SUM('Step 3'!B51:Y51)</f>
        <v>12817</v>
      </c>
      <c r="C51" s="37">
        <f>SUM('Step 3'!C51:Z51)</f>
        <v>12741</v>
      </c>
      <c r="D51" s="37">
        <f>SUM('Step 3'!D51:AA51)</f>
        <v>12653</v>
      </c>
      <c r="E51" s="37">
        <f>SUM('Step 3'!E51:AB51)</f>
        <v>12571</v>
      </c>
      <c r="F51" s="37">
        <f>SUM('Step 3'!F51:AC51)</f>
        <v>12423</v>
      </c>
      <c r="G51" s="37">
        <f>SUM('Step 3'!G51:AD51)</f>
        <v>12262</v>
      </c>
      <c r="H51" s="37">
        <f>SUM('Step 3'!H51:AE51)</f>
        <v>12117</v>
      </c>
      <c r="I51" s="37">
        <f>SUM('Step 3'!I51:AF51)</f>
        <v>12008</v>
      </c>
    </row>
    <row r="52" spans="1:9" x14ac:dyDescent="0.25">
      <c r="A52" s="34" t="str">
        <f>'Step 3'!A52</f>
        <v>Petroleum County, MT</v>
      </c>
      <c r="B52" s="37">
        <f>SUM('Step 3'!B52:Y52)</f>
        <v>335</v>
      </c>
      <c r="C52" s="37">
        <f>SUM('Step 3'!C52:Z52)</f>
        <v>339</v>
      </c>
      <c r="D52" s="37">
        <f>SUM('Step 3'!D52:AA52)</f>
        <v>337</v>
      </c>
      <c r="E52" s="37">
        <f>SUM('Step 3'!E52:AB52)</f>
        <v>342</v>
      </c>
      <c r="F52" s="37">
        <f>SUM('Step 3'!F52:AC52)</f>
        <v>338</v>
      </c>
      <c r="G52" s="37">
        <f>SUM('Step 3'!G52:AD52)</f>
        <v>337</v>
      </c>
      <c r="H52" s="37">
        <f>SUM('Step 3'!H52:AE52)</f>
        <v>334</v>
      </c>
      <c r="I52" s="37">
        <f>SUM('Step 3'!I52:AF52)</f>
        <v>330</v>
      </c>
    </row>
    <row r="53" spans="1:9" x14ac:dyDescent="0.25">
      <c r="A53" s="34" t="str">
        <f>'Step 3'!A53</f>
        <v>Phillips County, MT</v>
      </c>
      <c r="B53" s="37">
        <f>SUM('Step 3'!B53:Y53)</f>
        <v>2896</v>
      </c>
      <c r="C53" s="37">
        <f>SUM('Step 3'!C53:Z53)</f>
        <v>2895</v>
      </c>
      <c r="D53" s="37">
        <f>SUM('Step 3'!D53:AA53)</f>
        <v>2882</v>
      </c>
      <c r="E53" s="37">
        <f>SUM('Step 3'!E53:AB53)</f>
        <v>2875</v>
      </c>
      <c r="F53" s="37">
        <f>SUM('Step 3'!F53:AC53)</f>
        <v>2863</v>
      </c>
      <c r="G53" s="37">
        <f>SUM('Step 3'!G53:AD53)</f>
        <v>2849</v>
      </c>
      <c r="H53" s="37">
        <f>SUM('Step 3'!H53:AE53)</f>
        <v>2823</v>
      </c>
      <c r="I53" s="37">
        <f>SUM('Step 3'!I53:AF53)</f>
        <v>2809</v>
      </c>
    </row>
    <row r="54" spans="1:9" x14ac:dyDescent="0.25">
      <c r="A54" s="34" t="str">
        <f>'Step 3'!A54</f>
        <v>Pondera County, MT</v>
      </c>
      <c r="B54" s="37">
        <f>SUM('Step 3'!B54:Y54)</f>
        <v>3465</v>
      </c>
      <c r="C54" s="37">
        <f>SUM('Step 3'!C54:Z54)</f>
        <v>3461</v>
      </c>
      <c r="D54" s="37">
        <f>SUM('Step 3'!D54:AA54)</f>
        <v>3454</v>
      </c>
      <c r="E54" s="37">
        <f>SUM('Step 3'!E54:AB54)</f>
        <v>3464</v>
      </c>
      <c r="F54" s="37">
        <f>SUM('Step 3'!F54:AC54)</f>
        <v>3450</v>
      </c>
      <c r="G54" s="37">
        <f>SUM('Step 3'!G54:AD54)</f>
        <v>3442</v>
      </c>
      <c r="H54" s="37">
        <f>SUM('Step 3'!H54:AE54)</f>
        <v>3432</v>
      </c>
      <c r="I54" s="37">
        <f>SUM('Step 3'!I54:AF54)</f>
        <v>3428</v>
      </c>
    </row>
    <row r="55" spans="1:9" x14ac:dyDescent="0.25">
      <c r="A55" s="34" t="str">
        <f>'Step 3'!A55</f>
        <v>Powder River County, MT</v>
      </c>
      <c r="B55" s="37">
        <f>SUM('Step 3'!B55:Y55)</f>
        <v>950</v>
      </c>
      <c r="C55" s="37">
        <f>SUM('Step 3'!C55:Z55)</f>
        <v>944</v>
      </c>
      <c r="D55" s="37">
        <f>SUM('Step 3'!D55:AA55)</f>
        <v>937</v>
      </c>
      <c r="E55" s="37">
        <f>SUM('Step 3'!E55:AB55)</f>
        <v>933</v>
      </c>
      <c r="F55" s="37">
        <f>SUM('Step 3'!F55:AC55)</f>
        <v>924</v>
      </c>
      <c r="G55" s="37">
        <f>SUM('Step 3'!G55:AD55)</f>
        <v>914</v>
      </c>
      <c r="H55" s="37">
        <f>SUM('Step 3'!H55:AE55)</f>
        <v>903</v>
      </c>
      <c r="I55" s="37">
        <f>SUM('Step 3'!I55:AF55)</f>
        <v>895</v>
      </c>
    </row>
    <row r="56" spans="1:9" x14ac:dyDescent="0.25">
      <c r="A56" s="34" t="str">
        <f>'Step 3'!A56</f>
        <v>Powell County, MT</v>
      </c>
      <c r="B56" s="37">
        <f>SUM('Step 3'!B56:Y56)</f>
        <v>5028</v>
      </c>
      <c r="C56" s="37">
        <f>SUM('Step 3'!C56:Z56)</f>
        <v>5005</v>
      </c>
      <c r="D56" s="37">
        <f>SUM('Step 3'!D56:AA56)</f>
        <v>4979</v>
      </c>
      <c r="E56" s="37">
        <f>SUM('Step 3'!E56:AB56)</f>
        <v>4958</v>
      </c>
      <c r="F56" s="37">
        <f>SUM('Step 3'!F56:AC56)</f>
        <v>4901</v>
      </c>
      <c r="G56" s="37">
        <f>SUM('Step 3'!G56:AD56)</f>
        <v>4835</v>
      </c>
      <c r="H56" s="37">
        <f>SUM('Step 3'!H56:AE56)</f>
        <v>4768</v>
      </c>
      <c r="I56" s="37">
        <f>SUM('Step 3'!I56:AF56)</f>
        <v>4710</v>
      </c>
    </row>
    <row r="57" spans="1:9" x14ac:dyDescent="0.25">
      <c r="A57" s="34" t="str">
        <f>'Step 3'!A57</f>
        <v>Prairie County, MT</v>
      </c>
      <c r="B57" s="37">
        <f>SUM('Step 3'!B57:Y57)</f>
        <v>575</v>
      </c>
      <c r="C57" s="37">
        <f>SUM('Step 3'!C57:Z57)</f>
        <v>575</v>
      </c>
      <c r="D57" s="37">
        <f>SUM('Step 3'!D57:AA57)</f>
        <v>572</v>
      </c>
      <c r="E57" s="37">
        <f>SUM('Step 3'!E57:AB57)</f>
        <v>571</v>
      </c>
      <c r="F57" s="37">
        <f>SUM('Step 3'!F57:AC57)</f>
        <v>564</v>
      </c>
      <c r="G57" s="37">
        <f>SUM('Step 3'!G57:AD57)</f>
        <v>563</v>
      </c>
      <c r="H57" s="37">
        <f>SUM('Step 3'!H57:AE57)</f>
        <v>562</v>
      </c>
      <c r="I57" s="37">
        <f>SUM('Step 3'!I57:AF57)</f>
        <v>566</v>
      </c>
    </row>
    <row r="58" spans="1:9" x14ac:dyDescent="0.25">
      <c r="A58" s="34" t="str">
        <f>'Step 3'!A58</f>
        <v>Ravalli County, MT</v>
      </c>
      <c r="B58" s="37">
        <f>SUM('Step 3'!B58:Y58)</f>
        <v>33238</v>
      </c>
      <c r="C58" s="37">
        <f>SUM('Step 3'!C58:Z58)</f>
        <v>33117</v>
      </c>
      <c r="D58" s="37">
        <f>SUM('Step 3'!D58:AA58)</f>
        <v>32952</v>
      </c>
      <c r="E58" s="37">
        <f>SUM('Step 3'!E58:AB58)</f>
        <v>32833</v>
      </c>
      <c r="F58" s="37">
        <f>SUM('Step 3'!F58:AC58)</f>
        <v>32539</v>
      </c>
      <c r="G58" s="37">
        <f>SUM('Step 3'!G58:AD58)</f>
        <v>32244</v>
      </c>
      <c r="H58" s="37">
        <f>SUM('Step 3'!H58:AE58)</f>
        <v>31943</v>
      </c>
      <c r="I58" s="37">
        <f>SUM('Step 3'!I58:AF58)</f>
        <v>31669</v>
      </c>
    </row>
    <row r="59" spans="1:9" x14ac:dyDescent="0.25">
      <c r="A59" s="34" t="str">
        <f>'Step 3'!A59</f>
        <v>Richland County, MT</v>
      </c>
      <c r="B59" s="37">
        <f>SUM('Step 3'!B59:Y59)</f>
        <v>4535</v>
      </c>
      <c r="C59" s="37">
        <f>SUM('Step 3'!C59:Z59)</f>
        <v>4552</v>
      </c>
      <c r="D59" s="37">
        <f>SUM('Step 3'!D59:AA59)</f>
        <v>4556</v>
      </c>
      <c r="E59" s="37">
        <f>SUM('Step 3'!E59:AB59)</f>
        <v>4577</v>
      </c>
      <c r="F59" s="37">
        <f>SUM('Step 3'!F59:AC59)</f>
        <v>4580</v>
      </c>
      <c r="G59" s="37">
        <f>SUM('Step 3'!G59:AD59)</f>
        <v>4550</v>
      </c>
      <c r="H59" s="37">
        <f>SUM('Step 3'!H59:AE59)</f>
        <v>4509</v>
      </c>
      <c r="I59" s="37">
        <f>SUM('Step 3'!I59:AF59)</f>
        <v>4482</v>
      </c>
    </row>
    <row r="60" spans="1:9" x14ac:dyDescent="0.25">
      <c r="A60" s="34" t="str">
        <f>'Step 3'!A60</f>
        <v>Roosevelt County, MT</v>
      </c>
      <c r="B60" s="37">
        <f>SUM('Step 3'!B60:Y60)</f>
        <v>7291</v>
      </c>
      <c r="C60" s="37">
        <f>SUM('Step 3'!C60:Z60)</f>
        <v>7261</v>
      </c>
      <c r="D60" s="37">
        <f>SUM('Step 3'!D60:AA60)</f>
        <v>7210</v>
      </c>
      <c r="E60" s="37">
        <f>SUM('Step 3'!E60:AB60)</f>
        <v>7178</v>
      </c>
      <c r="F60" s="37">
        <f>SUM('Step 3'!F60:AC60)</f>
        <v>7098</v>
      </c>
      <c r="G60" s="37">
        <f>SUM('Step 3'!G60:AD60)</f>
        <v>7023</v>
      </c>
      <c r="H60" s="37">
        <f>SUM('Step 3'!H60:AE60)</f>
        <v>6930</v>
      </c>
      <c r="I60" s="37">
        <f>SUM('Step 3'!I60:AF60)</f>
        <v>6853</v>
      </c>
    </row>
    <row r="61" spans="1:9" x14ac:dyDescent="0.25">
      <c r="A61" s="34" t="str">
        <f>'Step 3'!A61</f>
        <v>Rosebud County, MT</v>
      </c>
      <c r="B61" s="37">
        <f>SUM('Step 3'!B61:Y61)</f>
        <v>6939</v>
      </c>
      <c r="C61" s="37">
        <f>SUM('Step 3'!C61:Z61)</f>
        <v>6906</v>
      </c>
      <c r="D61" s="37">
        <f>SUM('Step 3'!D61:AA61)</f>
        <v>6869</v>
      </c>
      <c r="E61" s="37">
        <f>SUM('Step 3'!E61:AB61)</f>
        <v>6830</v>
      </c>
      <c r="F61" s="37">
        <f>SUM('Step 3'!F61:AC61)</f>
        <v>6755</v>
      </c>
      <c r="G61" s="37">
        <f>SUM('Step 3'!G61:AD61)</f>
        <v>6676</v>
      </c>
      <c r="H61" s="37">
        <f>SUM('Step 3'!H61:AE61)</f>
        <v>6570</v>
      </c>
      <c r="I61" s="37">
        <f>SUM('Step 3'!I61:AF61)</f>
        <v>6496</v>
      </c>
    </row>
    <row r="62" spans="1:9" x14ac:dyDescent="0.25">
      <c r="A62" s="34" t="str">
        <f>'Step 3'!A62</f>
        <v>Sanders County, MT</v>
      </c>
      <c r="B62" s="37">
        <f>SUM('Step 3'!B62:Y62)</f>
        <v>13002</v>
      </c>
      <c r="C62" s="37">
        <f>SUM('Step 3'!C62:Z62)</f>
        <v>12943</v>
      </c>
      <c r="D62" s="37">
        <f>SUM('Step 3'!D62:AA62)</f>
        <v>12850</v>
      </c>
      <c r="E62" s="37">
        <f>SUM('Step 3'!E62:AB62)</f>
        <v>12776</v>
      </c>
      <c r="F62" s="37">
        <f>SUM('Step 3'!F62:AC62)</f>
        <v>12616</v>
      </c>
      <c r="G62" s="37">
        <f>SUM('Step 3'!G62:AD62)</f>
        <v>12478</v>
      </c>
      <c r="H62" s="37">
        <f>SUM('Step 3'!H62:AE62)</f>
        <v>12353</v>
      </c>
      <c r="I62" s="37">
        <f>SUM('Step 3'!I62:AF62)</f>
        <v>12242</v>
      </c>
    </row>
    <row r="63" spans="1:9" x14ac:dyDescent="0.25">
      <c r="A63" s="34" t="str">
        <f>'Step 3'!A63</f>
        <v>Sheridan County, MT</v>
      </c>
      <c r="B63" s="37">
        <f>SUM('Step 3'!B63:Y63)</f>
        <v>1505</v>
      </c>
      <c r="C63" s="37">
        <f>SUM('Step 3'!C63:Z63)</f>
        <v>1523</v>
      </c>
      <c r="D63" s="37">
        <f>SUM('Step 3'!D63:AA63)</f>
        <v>1535</v>
      </c>
      <c r="E63" s="37">
        <f>SUM('Step 3'!E63:AB63)</f>
        <v>1544</v>
      </c>
      <c r="F63" s="37">
        <f>SUM('Step 3'!F63:AC63)</f>
        <v>1540</v>
      </c>
      <c r="G63" s="37">
        <f>SUM('Step 3'!G63:AD63)</f>
        <v>1527</v>
      </c>
      <c r="H63" s="37">
        <f>SUM('Step 3'!H63:AE63)</f>
        <v>1513</v>
      </c>
      <c r="I63" s="37">
        <f>SUM('Step 3'!I63:AF63)</f>
        <v>1503</v>
      </c>
    </row>
    <row r="64" spans="1:9" x14ac:dyDescent="0.25">
      <c r="A64" s="34" t="str">
        <f>'Step 3'!A64</f>
        <v>Silver Bow County, MT</v>
      </c>
      <c r="B64" s="37">
        <f>SUM('Step 3'!B64:Y64)</f>
        <v>24345</v>
      </c>
      <c r="C64" s="37">
        <f>SUM('Step 3'!C64:Z64)</f>
        <v>24200</v>
      </c>
      <c r="D64" s="37">
        <f>SUM('Step 3'!D64:AA64)</f>
        <v>24064</v>
      </c>
      <c r="E64" s="37">
        <f>SUM('Step 3'!E64:AB64)</f>
        <v>23971</v>
      </c>
      <c r="F64" s="37">
        <f>SUM('Step 3'!F64:AC64)</f>
        <v>23754</v>
      </c>
      <c r="G64" s="37">
        <f>SUM('Step 3'!G64:AD64)</f>
        <v>23543</v>
      </c>
      <c r="H64" s="37">
        <f>SUM('Step 3'!H64:AE64)</f>
        <v>23331</v>
      </c>
      <c r="I64" s="37">
        <f>SUM('Step 3'!I64:AF64)</f>
        <v>23141</v>
      </c>
    </row>
    <row r="65" spans="1:9" x14ac:dyDescent="0.25">
      <c r="A65" s="34" t="str">
        <f>'Step 3'!A65</f>
        <v>Stillwater County, MT</v>
      </c>
      <c r="B65" s="37">
        <f>SUM('Step 3'!B65:Y65)</f>
        <v>5208</v>
      </c>
      <c r="C65" s="37">
        <f>SUM('Step 3'!C65:Z65)</f>
        <v>5189</v>
      </c>
      <c r="D65" s="37">
        <f>SUM('Step 3'!D65:AA65)</f>
        <v>5161</v>
      </c>
      <c r="E65" s="37">
        <f>SUM('Step 3'!E65:AB65)</f>
        <v>5150</v>
      </c>
      <c r="F65" s="37">
        <f>SUM('Step 3'!F65:AC65)</f>
        <v>5092</v>
      </c>
      <c r="G65" s="37">
        <f>SUM('Step 3'!G65:AD65)</f>
        <v>5040</v>
      </c>
      <c r="H65" s="37">
        <f>SUM('Step 3'!H65:AE65)</f>
        <v>4990</v>
      </c>
      <c r="I65" s="37">
        <f>SUM('Step 3'!I65:AF65)</f>
        <v>4950</v>
      </c>
    </row>
    <row r="66" spans="1:9" x14ac:dyDescent="0.25">
      <c r="A66" s="34" t="str">
        <f>'Step 3'!A66</f>
        <v>Sweet Grass County, MT</v>
      </c>
      <c r="B66" s="37">
        <f>SUM('Step 3'!B66:Y66)</f>
        <v>1604</v>
      </c>
      <c r="C66" s="37">
        <f>SUM('Step 3'!C66:Z66)</f>
        <v>1602</v>
      </c>
      <c r="D66" s="37">
        <f>SUM('Step 3'!D66:AA66)</f>
        <v>1601</v>
      </c>
      <c r="E66" s="37">
        <f>SUM('Step 3'!E66:AB66)</f>
        <v>1606</v>
      </c>
      <c r="F66" s="37">
        <f>SUM('Step 3'!F66:AC66)</f>
        <v>1601</v>
      </c>
      <c r="G66" s="37">
        <f>SUM('Step 3'!G66:AD66)</f>
        <v>1592</v>
      </c>
      <c r="H66" s="37">
        <f>SUM('Step 3'!H66:AE66)</f>
        <v>1587</v>
      </c>
      <c r="I66" s="37">
        <f>SUM('Step 3'!I66:AF66)</f>
        <v>1587</v>
      </c>
    </row>
    <row r="67" spans="1:9" x14ac:dyDescent="0.25">
      <c r="A67" s="34" t="str">
        <f>'Step 3'!A67</f>
        <v>Teton County, MT</v>
      </c>
      <c r="B67" s="37">
        <f>SUM('Step 3'!B67:Y67)</f>
        <v>3269</v>
      </c>
      <c r="C67" s="37">
        <f>SUM('Step 3'!C67:Z67)</f>
        <v>3238</v>
      </c>
      <c r="D67" s="37">
        <f>SUM('Step 3'!D67:AA67)</f>
        <v>3209</v>
      </c>
      <c r="E67" s="37">
        <f>SUM('Step 3'!E67:AB67)</f>
        <v>3204</v>
      </c>
      <c r="F67" s="37">
        <f>SUM('Step 3'!F67:AC67)</f>
        <v>3173</v>
      </c>
      <c r="G67" s="37">
        <f>SUM('Step 3'!G67:AD67)</f>
        <v>3134</v>
      </c>
      <c r="H67" s="37">
        <f>SUM('Step 3'!H67:AE67)</f>
        <v>3084</v>
      </c>
      <c r="I67" s="37">
        <f>SUM('Step 3'!I67:AF67)</f>
        <v>3045</v>
      </c>
    </row>
    <row r="68" spans="1:9" x14ac:dyDescent="0.25">
      <c r="A68" s="34" t="str">
        <f>'Step 3'!A68</f>
        <v>Toole County, MT</v>
      </c>
      <c r="B68" s="37">
        <f>SUM('Step 3'!B68:Y68)</f>
        <v>2595</v>
      </c>
      <c r="C68" s="37">
        <f>SUM('Step 3'!C68:Z68)</f>
        <v>2577</v>
      </c>
      <c r="D68" s="37">
        <f>SUM('Step 3'!D68:AA68)</f>
        <v>2563</v>
      </c>
      <c r="E68" s="37">
        <f>SUM('Step 3'!E68:AB68)</f>
        <v>2553</v>
      </c>
      <c r="F68" s="37">
        <f>SUM('Step 3'!F68:AC68)</f>
        <v>2517</v>
      </c>
      <c r="G68" s="37">
        <f>SUM('Step 3'!G68:AD68)</f>
        <v>2480</v>
      </c>
      <c r="H68" s="37">
        <f>SUM('Step 3'!H68:AE68)</f>
        <v>2437</v>
      </c>
      <c r="I68" s="37">
        <f>SUM('Step 3'!I68:AF68)</f>
        <v>2396</v>
      </c>
    </row>
    <row r="69" spans="1:9" x14ac:dyDescent="0.25">
      <c r="A69" s="34" t="str">
        <f>'Step 3'!A69</f>
        <v>Treasure County, MT</v>
      </c>
      <c r="B69" s="37">
        <f>SUM('Step 3'!B69:Y69)</f>
        <v>425</v>
      </c>
      <c r="C69" s="37">
        <f>SUM('Step 3'!C69:Z69)</f>
        <v>425</v>
      </c>
      <c r="D69" s="37">
        <f>SUM('Step 3'!D69:AA69)</f>
        <v>422</v>
      </c>
      <c r="E69" s="37">
        <f>SUM('Step 3'!E69:AB69)</f>
        <v>417</v>
      </c>
      <c r="F69" s="37">
        <f>SUM('Step 3'!F69:AC69)</f>
        <v>413</v>
      </c>
      <c r="G69" s="37">
        <f>SUM('Step 3'!G69:AD69)</f>
        <v>411</v>
      </c>
      <c r="H69" s="37">
        <f>SUM('Step 3'!H69:AE69)</f>
        <v>405</v>
      </c>
      <c r="I69" s="37">
        <f>SUM('Step 3'!I69:AF69)</f>
        <v>399</v>
      </c>
    </row>
    <row r="70" spans="1:9" x14ac:dyDescent="0.25">
      <c r="A70" s="34" t="str">
        <f>'Step 3'!A70</f>
        <v>Valley County, MT</v>
      </c>
      <c r="B70" s="37">
        <f>SUM('Step 3'!B70:Y70)</f>
        <v>4025</v>
      </c>
      <c r="C70" s="37">
        <f>SUM('Step 3'!C70:Z70)</f>
        <v>4012</v>
      </c>
      <c r="D70" s="37">
        <f>SUM('Step 3'!D70:AA70)</f>
        <v>3988</v>
      </c>
      <c r="E70" s="37">
        <f>SUM('Step 3'!E70:AB70)</f>
        <v>3973</v>
      </c>
      <c r="F70" s="37">
        <f>SUM('Step 3'!F70:AC70)</f>
        <v>3946</v>
      </c>
      <c r="G70" s="37">
        <f>SUM('Step 3'!G70:AD70)</f>
        <v>3900</v>
      </c>
      <c r="H70" s="37">
        <f>SUM('Step 3'!H70:AE70)</f>
        <v>3850</v>
      </c>
      <c r="I70" s="37">
        <f>SUM('Step 3'!I70:AF70)</f>
        <v>3808</v>
      </c>
    </row>
    <row r="71" spans="1:9" x14ac:dyDescent="0.25">
      <c r="A71" s="34" t="str">
        <f>'Step 3'!A71</f>
        <v>Wheatland County, MT</v>
      </c>
      <c r="B71" s="37">
        <f>SUM('Step 3'!B71:Y71)</f>
        <v>1221</v>
      </c>
      <c r="C71" s="37">
        <f>SUM('Step 3'!C71:Z71)</f>
        <v>1210</v>
      </c>
      <c r="D71" s="37">
        <f>SUM('Step 3'!D71:AA71)</f>
        <v>1206</v>
      </c>
      <c r="E71" s="37">
        <f>SUM('Step 3'!E71:AB71)</f>
        <v>1197</v>
      </c>
      <c r="F71" s="37">
        <f>SUM('Step 3'!F71:AC71)</f>
        <v>1189</v>
      </c>
      <c r="G71" s="37">
        <f>SUM('Step 3'!G71:AD71)</f>
        <v>1175</v>
      </c>
      <c r="H71" s="37">
        <f>SUM('Step 3'!H71:AE71)</f>
        <v>1156</v>
      </c>
      <c r="I71" s="37">
        <f>SUM('Step 3'!I71:AF71)</f>
        <v>1139</v>
      </c>
    </row>
    <row r="72" spans="1:9" x14ac:dyDescent="0.25">
      <c r="A72" s="34" t="str">
        <f>'Step 3'!A72</f>
        <v>Wibaux County, MT</v>
      </c>
      <c r="B72" s="37">
        <f>SUM('Step 3'!B72:Y72)</f>
        <v>444</v>
      </c>
      <c r="C72" s="37">
        <f>SUM('Step 3'!C72:Z72)</f>
        <v>439</v>
      </c>
      <c r="D72" s="37">
        <f>SUM('Step 3'!D72:AA72)</f>
        <v>435</v>
      </c>
      <c r="E72" s="37">
        <f>SUM('Step 3'!E72:AB72)</f>
        <v>435</v>
      </c>
      <c r="F72" s="37">
        <f>SUM('Step 3'!F72:AC72)</f>
        <v>433</v>
      </c>
      <c r="G72" s="37">
        <f>SUM('Step 3'!G72:AD72)</f>
        <v>431</v>
      </c>
      <c r="H72" s="37">
        <f>SUM('Step 3'!H72:AE72)</f>
        <v>429</v>
      </c>
      <c r="I72" s="37">
        <f>SUM('Step 3'!I72:AF72)</f>
        <v>430</v>
      </c>
    </row>
    <row r="73" spans="1:9" x14ac:dyDescent="0.25">
      <c r="A73" s="34" t="str">
        <f>'Step 3'!A73</f>
        <v>Yellowstone County, MT</v>
      </c>
      <c r="B73" s="37">
        <f>SUM('Step 3'!B73:Y73)</f>
        <v>87552</v>
      </c>
      <c r="C73" s="37">
        <f>SUM('Step 3'!C73:Z73)</f>
        <v>87082</v>
      </c>
      <c r="D73" s="37">
        <f>SUM('Step 3'!D73:AA73)</f>
        <v>86564</v>
      </c>
      <c r="E73" s="37">
        <f>SUM('Step 3'!E73:AB73)</f>
        <v>86308</v>
      </c>
      <c r="F73" s="37">
        <f>SUM('Step 3'!F73:AC73)</f>
        <v>85475</v>
      </c>
      <c r="G73" s="37">
        <f>SUM('Step 3'!G73:AD73)</f>
        <v>84639</v>
      </c>
      <c r="H73" s="37">
        <f>SUM('Step 3'!H73:AE73)</f>
        <v>83706</v>
      </c>
      <c r="I73" s="37">
        <f>SUM('Step 3'!I73:AF73)</f>
        <v>82928</v>
      </c>
    </row>
    <row r="74" spans="1:9" x14ac:dyDescent="0.25">
      <c r="A74" s="34"/>
      <c r="B74" s="37"/>
      <c r="C74" s="37"/>
      <c r="D74" s="37"/>
      <c r="E74" s="37"/>
      <c r="F74" s="37"/>
    </row>
    <row r="75" spans="1:9" x14ac:dyDescent="0.25">
      <c r="A75" s="34"/>
      <c r="B75" s="37"/>
      <c r="C75" s="37"/>
      <c r="D75" s="37"/>
      <c r="E75" s="37"/>
      <c r="F75" s="37"/>
    </row>
    <row r="76" spans="1:9" x14ac:dyDescent="0.25">
      <c r="A76" s="34"/>
      <c r="B76" s="37"/>
      <c r="C76" s="37"/>
      <c r="D76" s="37"/>
      <c r="E76" s="37"/>
      <c r="F76" s="37"/>
    </row>
    <row r="77" spans="1:9" x14ac:dyDescent="0.25">
      <c r="A77" s="34"/>
      <c r="B77" s="37"/>
      <c r="C77" s="37"/>
      <c r="D77" s="37"/>
      <c r="E77" s="37"/>
      <c r="F77" s="37"/>
    </row>
    <row r="78" spans="1:9" x14ac:dyDescent="0.25">
      <c r="A78" s="34"/>
      <c r="B78" s="37"/>
      <c r="C78" s="37"/>
      <c r="D78" s="37"/>
      <c r="E78" s="37"/>
      <c r="F78" s="37"/>
    </row>
    <row r="79" spans="1:9" x14ac:dyDescent="0.25">
      <c r="A79" s="34"/>
      <c r="B79" s="37"/>
      <c r="C79" s="37"/>
      <c r="D79" s="37"/>
      <c r="E79" s="37"/>
      <c r="F79" s="37"/>
    </row>
    <row r="80" spans="1:9" x14ac:dyDescent="0.25">
      <c r="A80" s="34"/>
      <c r="B80" s="37"/>
      <c r="C80" s="37"/>
      <c r="D80" s="37"/>
      <c r="E80" s="37"/>
      <c r="F80" s="37"/>
    </row>
    <row r="81" spans="1:6" x14ac:dyDescent="0.25">
      <c r="A81" s="34"/>
      <c r="B81" s="37"/>
      <c r="C81" s="37"/>
      <c r="D81" s="37"/>
      <c r="E81" s="37"/>
      <c r="F81" s="37"/>
    </row>
    <row r="82" spans="1:6" x14ac:dyDescent="0.25">
      <c r="A82" s="34"/>
      <c r="B82" s="37"/>
      <c r="C82" s="37"/>
      <c r="D82" s="37"/>
      <c r="E82" s="37"/>
      <c r="F82" s="37"/>
    </row>
    <row r="83" spans="1:6" x14ac:dyDescent="0.25">
      <c r="A83" s="34"/>
      <c r="B83" s="37"/>
      <c r="C83" s="37"/>
      <c r="D83" s="37"/>
      <c r="E83" s="37"/>
      <c r="F83" s="37"/>
    </row>
    <row r="84" spans="1:6" x14ac:dyDescent="0.25">
      <c r="A84" s="34"/>
      <c r="B84" s="37"/>
      <c r="C84" s="37"/>
      <c r="D84" s="37"/>
      <c r="E84" s="37"/>
      <c r="F84" s="37"/>
    </row>
    <row r="85" spans="1:6" x14ac:dyDescent="0.25">
      <c r="A85" s="34"/>
      <c r="B85" s="37"/>
      <c r="C85" s="37"/>
      <c r="D85" s="37"/>
      <c r="E85" s="37"/>
      <c r="F85" s="37"/>
    </row>
    <row r="86" spans="1:6" x14ac:dyDescent="0.25">
      <c r="A86" s="34"/>
      <c r="B86" s="37"/>
      <c r="C86" s="37"/>
      <c r="D86" s="37"/>
      <c r="E86" s="37"/>
      <c r="F86" s="37"/>
    </row>
    <row r="87" spans="1:6" x14ac:dyDescent="0.25">
      <c r="A87" s="34"/>
      <c r="B87" s="37"/>
      <c r="C87" s="37"/>
      <c r="D87" s="37"/>
      <c r="E87" s="37"/>
      <c r="F87" s="37"/>
    </row>
    <row r="88" spans="1:6" x14ac:dyDescent="0.25">
      <c r="A88" s="34"/>
      <c r="B88" s="37"/>
      <c r="C88" s="37"/>
      <c r="D88" s="37"/>
      <c r="E88" s="37"/>
      <c r="F88" s="37"/>
    </row>
    <row r="89" spans="1:6" x14ac:dyDescent="0.25">
      <c r="A89" s="34"/>
      <c r="B89" s="37"/>
      <c r="C89" s="37"/>
      <c r="D89" s="37"/>
      <c r="E89" s="37"/>
      <c r="F89" s="37"/>
    </row>
    <row r="90" spans="1:6" x14ac:dyDescent="0.25">
      <c r="A90" s="34"/>
      <c r="B90" s="37"/>
      <c r="C90" s="37"/>
      <c r="D90" s="37"/>
      <c r="E90" s="37"/>
      <c r="F90" s="37"/>
    </row>
    <row r="91" spans="1:6" x14ac:dyDescent="0.25">
      <c r="A91" s="34"/>
      <c r="B91" s="37"/>
      <c r="C91" s="37"/>
      <c r="D91" s="37"/>
      <c r="E91" s="37"/>
      <c r="F91" s="37"/>
    </row>
    <row r="92" spans="1:6" x14ac:dyDescent="0.25">
      <c r="A92" s="34"/>
      <c r="B92" s="37"/>
      <c r="C92" s="37"/>
      <c r="D92" s="37"/>
      <c r="E92" s="37"/>
      <c r="F92" s="37"/>
    </row>
    <row r="93" spans="1:6" x14ac:dyDescent="0.25">
      <c r="A93" s="34"/>
      <c r="B93" s="37"/>
      <c r="C93" s="37"/>
      <c r="D93" s="37"/>
      <c r="E93" s="37"/>
      <c r="F93" s="37"/>
    </row>
    <row r="94" spans="1:6" x14ac:dyDescent="0.25">
      <c r="A94" s="34"/>
      <c r="B94" s="37"/>
      <c r="C94" s="37"/>
      <c r="D94" s="37"/>
      <c r="E94" s="37"/>
      <c r="F94" s="37"/>
    </row>
    <row r="95" spans="1:6" x14ac:dyDescent="0.25">
      <c r="A95" s="34"/>
      <c r="B95" s="37"/>
      <c r="C95" s="37"/>
      <c r="D95" s="37"/>
      <c r="E95" s="37"/>
      <c r="F95" s="37"/>
    </row>
    <row r="96" spans="1:6" x14ac:dyDescent="0.25">
      <c r="A96" s="34"/>
      <c r="B96" s="37"/>
      <c r="C96" s="37"/>
      <c r="D96" s="37"/>
      <c r="E96" s="37"/>
      <c r="F96" s="37"/>
    </row>
    <row r="97" spans="1:6" x14ac:dyDescent="0.25">
      <c r="A97" s="34"/>
      <c r="B97" s="37"/>
      <c r="C97" s="37"/>
      <c r="D97" s="37"/>
      <c r="E97" s="37"/>
      <c r="F97" s="37"/>
    </row>
    <row r="98" spans="1:6" x14ac:dyDescent="0.25">
      <c r="A98" s="34"/>
      <c r="B98" s="37"/>
      <c r="C98" s="37"/>
      <c r="D98" s="37"/>
      <c r="E98" s="37"/>
      <c r="F98" s="37"/>
    </row>
    <row r="99" spans="1:6" x14ac:dyDescent="0.25">
      <c r="A99" s="34"/>
      <c r="B99" s="37"/>
      <c r="C99" s="37"/>
      <c r="D99" s="37"/>
      <c r="E99" s="37"/>
      <c r="F99" s="37"/>
    </row>
    <row r="100" spans="1:6" x14ac:dyDescent="0.25">
      <c r="A100" s="34"/>
      <c r="B100" s="37"/>
      <c r="C100" s="37"/>
      <c r="D100" s="37"/>
      <c r="E100" s="37"/>
      <c r="F100" s="37"/>
    </row>
    <row r="101" spans="1:6" x14ac:dyDescent="0.25">
      <c r="A101" s="34"/>
      <c r="B101" s="37"/>
      <c r="C101" s="37"/>
      <c r="D101" s="37"/>
      <c r="E101" s="37"/>
      <c r="F101" s="37"/>
    </row>
    <row r="102" spans="1:6" x14ac:dyDescent="0.25">
      <c r="A102" s="34"/>
      <c r="B102" s="37"/>
      <c r="C102" s="37"/>
      <c r="D102" s="37"/>
      <c r="E102" s="37"/>
      <c r="F102" s="37"/>
    </row>
    <row r="103" spans="1:6" x14ac:dyDescent="0.25">
      <c r="A103" s="34"/>
      <c r="B103" s="37"/>
      <c r="C103" s="37"/>
      <c r="D103" s="37"/>
      <c r="E103" s="37"/>
      <c r="F103" s="37"/>
    </row>
    <row r="104" spans="1:6" x14ac:dyDescent="0.25">
      <c r="A104" s="34"/>
      <c r="B104" s="37"/>
      <c r="C104" s="37"/>
      <c r="D104" s="37"/>
      <c r="E104" s="37"/>
      <c r="F104" s="37"/>
    </row>
    <row r="105" spans="1:6" x14ac:dyDescent="0.25">
      <c r="A105" s="34"/>
      <c r="B105" s="37"/>
      <c r="C105" s="37"/>
      <c r="D105" s="37"/>
      <c r="E105" s="37"/>
      <c r="F105" s="37"/>
    </row>
    <row r="106" spans="1:6" x14ac:dyDescent="0.25">
      <c r="A106" s="34"/>
      <c r="B106" s="37"/>
      <c r="C106" s="37"/>
      <c r="D106" s="37"/>
      <c r="E106" s="37"/>
      <c r="F106" s="37"/>
    </row>
    <row r="107" spans="1:6" x14ac:dyDescent="0.25">
      <c r="A107" s="34"/>
      <c r="B107" s="37"/>
      <c r="C107" s="37"/>
      <c r="D107" s="37"/>
      <c r="E107" s="37"/>
      <c r="F107" s="37"/>
    </row>
    <row r="108" spans="1:6" x14ac:dyDescent="0.25">
      <c r="A108" s="34"/>
      <c r="B108" s="37"/>
      <c r="C108" s="37"/>
      <c r="D108" s="37"/>
      <c r="E108" s="37"/>
      <c r="F108" s="37"/>
    </row>
    <row r="109" spans="1:6" x14ac:dyDescent="0.25">
      <c r="A109" s="34"/>
      <c r="B109" s="37"/>
      <c r="C109" s="37"/>
      <c r="D109" s="37"/>
      <c r="E109" s="37"/>
      <c r="F109" s="37"/>
    </row>
    <row r="110" spans="1:6" x14ac:dyDescent="0.25">
      <c r="A110" s="34"/>
      <c r="B110" s="37"/>
      <c r="C110" s="37"/>
      <c r="D110" s="37"/>
      <c r="E110" s="37"/>
      <c r="F110" s="37"/>
    </row>
    <row r="111" spans="1:6" x14ac:dyDescent="0.25">
      <c r="A111" s="34"/>
      <c r="B111" s="37"/>
      <c r="C111" s="37"/>
      <c r="D111" s="37"/>
      <c r="E111" s="37"/>
      <c r="F111" s="37"/>
    </row>
    <row r="112" spans="1:6" x14ac:dyDescent="0.25">
      <c r="A112" s="34"/>
      <c r="B112" s="37"/>
      <c r="C112" s="37"/>
      <c r="D112" s="37"/>
      <c r="E112" s="37"/>
      <c r="F112" s="37"/>
    </row>
    <row r="113" spans="1:6" x14ac:dyDescent="0.25">
      <c r="A113" s="34"/>
      <c r="B113" s="37"/>
      <c r="C113" s="37"/>
      <c r="D113" s="37"/>
      <c r="E113" s="37"/>
      <c r="F113" s="37"/>
    </row>
    <row r="114" spans="1:6" x14ac:dyDescent="0.25">
      <c r="A114" s="34"/>
      <c r="B114" s="37"/>
      <c r="C114" s="37"/>
      <c r="D114" s="37"/>
      <c r="E114" s="37"/>
      <c r="F114" s="37"/>
    </row>
    <row r="115" spans="1:6" x14ac:dyDescent="0.25">
      <c r="A115" s="34"/>
      <c r="B115" s="37"/>
      <c r="C115" s="37"/>
      <c r="D115" s="37"/>
      <c r="E115" s="37"/>
      <c r="F115" s="37"/>
    </row>
    <row r="116" spans="1:6" x14ac:dyDescent="0.25">
      <c r="A116" s="34"/>
      <c r="B116" s="37"/>
      <c r="C116" s="37"/>
      <c r="D116" s="37"/>
      <c r="E116" s="37"/>
      <c r="F116" s="37"/>
    </row>
    <row r="117" spans="1:6" x14ac:dyDescent="0.25">
      <c r="A117" s="34"/>
      <c r="B117" s="37"/>
      <c r="C117" s="37"/>
      <c r="D117" s="37"/>
      <c r="E117" s="37"/>
      <c r="F117" s="37"/>
    </row>
    <row r="118" spans="1:6" x14ac:dyDescent="0.25">
      <c r="A118" s="34"/>
      <c r="B118" s="37"/>
      <c r="C118" s="37"/>
      <c r="D118" s="37"/>
      <c r="E118" s="37"/>
      <c r="F118" s="37"/>
    </row>
    <row r="119" spans="1:6" x14ac:dyDescent="0.25">
      <c r="A119" s="34"/>
      <c r="B119" s="37"/>
      <c r="C119" s="37"/>
      <c r="D119" s="37"/>
      <c r="E119" s="37"/>
      <c r="F119" s="37"/>
    </row>
    <row r="120" spans="1:6" x14ac:dyDescent="0.25">
      <c r="A120" s="34"/>
      <c r="B120" s="37"/>
      <c r="C120" s="37"/>
      <c r="D120" s="37"/>
      <c r="E120" s="37"/>
      <c r="F120" s="37"/>
    </row>
    <row r="121" spans="1:6" x14ac:dyDescent="0.25">
      <c r="A121" s="34"/>
      <c r="B121" s="37"/>
      <c r="C121" s="37"/>
      <c r="D121" s="37"/>
      <c r="E121" s="37"/>
      <c r="F121" s="37"/>
    </row>
    <row r="122" spans="1:6" x14ac:dyDescent="0.25">
      <c r="A122" s="34"/>
      <c r="B122" s="37"/>
      <c r="C122" s="37"/>
      <c r="D122" s="37"/>
      <c r="E122" s="37"/>
      <c r="F122" s="37"/>
    </row>
    <row r="123" spans="1:6" x14ac:dyDescent="0.25">
      <c r="A123" s="34"/>
      <c r="B123" s="37"/>
      <c r="C123" s="37"/>
      <c r="D123" s="37"/>
      <c r="E123" s="37"/>
      <c r="F123" s="37"/>
    </row>
    <row r="124" spans="1:6" x14ac:dyDescent="0.25">
      <c r="A124" s="34"/>
      <c r="B124" s="37"/>
      <c r="C124" s="37"/>
      <c r="D124" s="37"/>
      <c r="E124" s="37"/>
      <c r="F124" s="37"/>
    </row>
    <row r="125" spans="1:6" x14ac:dyDescent="0.25">
      <c r="A125" s="34"/>
      <c r="B125" s="37"/>
      <c r="C125" s="37"/>
      <c r="D125" s="37"/>
      <c r="E125" s="37"/>
      <c r="F125" s="37"/>
    </row>
    <row r="126" spans="1:6" x14ac:dyDescent="0.25">
      <c r="A126" s="34"/>
      <c r="B126" s="37"/>
      <c r="C126" s="37"/>
      <c r="D126" s="37"/>
      <c r="E126" s="37"/>
      <c r="F126" s="37"/>
    </row>
    <row r="127" spans="1:6" x14ac:dyDescent="0.25">
      <c r="A127" s="34"/>
      <c r="B127" s="37"/>
      <c r="C127" s="37"/>
      <c r="D127" s="37"/>
      <c r="E127" s="37"/>
      <c r="F127" s="37"/>
    </row>
    <row r="128" spans="1:6" x14ac:dyDescent="0.25">
      <c r="A128" s="34"/>
      <c r="B128" s="37"/>
      <c r="C128" s="37"/>
      <c r="D128" s="37"/>
      <c r="E128" s="37"/>
      <c r="F128" s="37"/>
    </row>
    <row r="129" spans="1:6" x14ac:dyDescent="0.25">
      <c r="A129" s="34"/>
      <c r="B129" s="37"/>
      <c r="C129" s="37"/>
      <c r="D129" s="37"/>
      <c r="E129" s="37"/>
      <c r="F129" s="37"/>
    </row>
    <row r="130" spans="1:6" x14ac:dyDescent="0.25">
      <c r="A130" s="34"/>
      <c r="B130" s="37"/>
      <c r="C130" s="37"/>
      <c r="D130" s="37"/>
      <c r="E130" s="37"/>
      <c r="F130" s="37"/>
    </row>
    <row r="131" spans="1:6" x14ac:dyDescent="0.25">
      <c r="A131" s="34"/>
      <c r="B131" s="37"/>
      <c r="C131" s="37"/>
      <c r="D131" s="37"/>
      <c r="E131" s="37"/>
      <c r="F131" s="37"/>
    </row>
    <row r="132" spans="1:6" x14ac:dyDescent="0.25">
      <c r="A132" s="34"/>
      <c r="B132" s="37"/>
      <c r="C132" s="37"/>
      <c r="D132" s="37"/>
      <c r="E132" s="37"/>
      <c r="F132" s="37"/>
    </row>
    <row r="133" spans="1:6" x14ac:dyDescent="0.25">
      <c r="A133" s="34"/>
      <c r="B133" s="37"/>
      <c r="C133" s="37"/>
      <c r="D133" s="37"/>
      <c r="E133" s="37"/>
      <c r="F133" s="37"/>
    </row>
    <row r="134" spans="1:6" x14ac:dyDescent="0.25">
      <c r="A134" s="34"/>
      <c r="B134" s="37"/>
      <c r="C134" s="37"/>
      <c r="D134" s="37"/>
      <c r="E134" s="37"/>
      <c r="F134" s="37"/>
    </row>
    <row r="135" spans="1:6" x14ac:dyDescent="0.25">
      <c r="A135" s="34"/>
      <c r="B135" s="37"/>
      <c r="C135" s="37"/>
      <c r="D135" s="37"/>
      <c r="E135" s="37"/>
      <c r="F135" s="37"/>
    </row>
    <row r="136" spans="1:6" x14ac:dyDescent="0.25">
      <c r="A136" s="34"/>
      <c r="B136" s="37"/>
      <c r="C136" s="37"/>
      <c r="D136" s="37"/>
      <c r="E136" s="37"/>
      <c r="F136" s="37"/>
    </row>
    <row r="137" spans="1:6" x14ac:dyDescent="0.25">
      <c r="A137" s="34"/>
      <c r="B137" s="37"/>
      <c r="C137" s="37"/>
      <c r="D137" s="37"/>
      <c r="E137" s="37"/>
      <c r="F137" s="37"/>
    </row>
    <row r="138" spans="1:6" x14ac:dyDescent="0.25">
      <c r="A138" s="34"/>
      <c r="B138" s="37"/>
      <c r="C138" s="37"/>
      <c r="D138" s="37"/>
      <c r="E138" s="37"/>
      <c r="F138" s="37"/>
    </row>
    <row r="139" spans="1:6" x14ac:dyDescent="0.25">
      <c r="A139" s="34"/>
      <c r="B139" s="37"/>
      <c r="C139" s="37"/>
      <c r="D139" s="37"/>
      <c r="E139" s="37"/>
      <c r="F139" s="37"/>
    </row>
    <row r="140" spans="1:6" x14ac:dyDescent="0.25">
      <c r="A140" s="34"/>
      <c r="B140" s="37"/>
      <c r="C140" s="37"/>
      <c r="D140" s="37"/>
      <c r="E140" s="37"/>
      <c r="F140" s="37"/>
    </row>
    <row r="141" spans="1:6" x14ac:dyDescent="0.25">
      <c r="A141" s="34"/>
      <c r="B141" s="37"/>
      <c r="C141" s="37"/>
      <c r="D141" s="37"/>
      <c r="E141" s="37"/>
      <c r="F141" s="37"/>
    </row>
    <row r="142" spans="1:6" x14ac:dyDescent="0.25">
      <c r="A142" s="34"/>
      <c r="B142" s="37"/>
      <c r="C142" s="37"/>
      <c r="D142" s="37"/>
      <c r="E142" s="37"/>
      <c r="F142" s="37"/>
    </row>
    <row r="143" spans="1:6" x14ac:dyDescent="0.25">
      <c r="A143" s="34"/>
      <c r="B143" s="37"/>
      <c r="C143" s="37"/>
      <c r="D143" s="37"/>
      <c r="E143" s="37"/>
      <c r="F143" s="37"/>
    </row>
    <row r="144" spans="1:6" x14ac:dyDescent="0.25">
      <c r="A144" s="34"/>
      <c r="B144" s="37"/>
      <c r="C144" s="37"/>
      <c r="D144" s="37"/>
      <c r="E144" s="37"/>
      <c r="F144" s="37"/>
    </row>
    <row r="145" spans="1:6" x14ac:dyDescent="0.25">
      <c r="A145" s="34"/>
      <c r="B145" s="37"/>
      <c r="C145" s="37"/>
      <c r="D145" s="37"/>
      <c r="E145" s="37"/>
      <c r="F145" s="37"/>
    </row>
    <row r="146" spans="1:6" x14ac:dyDescent="0.25">
      <c r="A146" s="34"/>
      <c r="B146" s="37"/>
      <c r="C146" s="37"/>
      <c r="D146" s="37"/>
      <c r="E146" s="37"/>
      <c r="F146" s="37"/>
    </row>
    <row r="147" spans="1:6" x14ac:dyDescent="0.25">
      <c r="A147" s="34"/>
      <c r="B147" s="37"/>
      <c r="C147" s="37"/>
      <c r="D147" s="37"/>
      <c r="E147" s="37"/>
      <c r="F147" s="37"/>
    </row>
    <row r="148" spans="1:6" x14ac:dyDescent="0.25">
      <c r="A148" s="34"/>
      <c r="B148" s="37"/>
      <c r="C148" s="37"/>
      <c r="D148" s="37"/>
      <c r="E148" s="37"/>
      <c r="F148" s="37"/>
    </row>
    <row r="149" spans="1:6" x14ac:dyDescent="0.25">
      <c r="A149" s="34"/>
      <c r="B149" s="37"/>
      <c r="C149" s="37"/>
      <c r="D149" s="37"/>
      <c r="E149" s="37"/>
      <c r="F149" s="37"/>
    </row>
    <row r="150" spans="1:6" x14ac:dyDescent="0.25">
      <c r="A150" s="34"/>
      <c r="B150" s="37"/>
      <c r="C150" s="37"/>
      <c r="D150" s="37"/>
      <c r="E150" s="37"/>
      <c r="F150" s="37"/>
    </row>
    <row r="151" spans="1:6" x14ac:dyDescent="0.25">
      <c r="A151" s="34"/>
      <c r="B151" s="37"/>
      <c r="C151" s="37"/>
      <c r="D151" s="37"/>
      <c r="E151" s="37"/>
      <c r="F151" s="37"/>
    </row>
    <row r="152" spans="1:6" x14ac:dyDescent="0.25">
      <c r="A152" s="34"/>
      <c r="B152" s="37"/>
      <c r="C152" s="37"/>
      <c r="D152" s="37"/>
      <c r="E152" s="37"/>
      <c r="F152" s="37"/>
    </row>
    <row r="153" spans="1:6" x14ac:dyDescent="0.25">
      <c r="A153" s="34"/>
      <c r="B153" s="37"/>
      <c r="C153" s="37"/>
      <c r="D153" s="37"/>
      <c r="E153" s="37"/>
      <c r="F153" s="37"/>
    </row>
    <row r="154" spans="1:6" x14ac:dyDescent="0.25">
      <c r="A154" s="34"/>
      <c r="B154" s="37"/>
      <c r="C154" s="37"/>
      <c r="D154" s="37"/>
      <c r="E154" s="37"/>
      <c r="F154" s="37"/>
    </row>
    <row r="155" spans="1:6" x14ac:dyDescent="0.25">
      <c r="A155" s="34"/>
      <c r="B155" s="37"/>
      <c r="C155" s="37"/>
      <c r="D155" s="37"/>
      <c r="E155" s="37"/>
      <c r="F155" s="37"/>
    </row>
    <row r="156" spans="1:6" x14ac:dyDescent="0.25">
      <c r="A156" s="34"/>
      <c r="B156" s="37"/>
      <c r="C156" s="37"/>
      <c r="D156" s="37"/>
      <c r="E156" s="37"/>
      <c r="F156" s="37"/>
    </row>
    <row r="157" spans="1:6" x14ac:dyDescent="0.25">
      <c r="A157" s="34"/>
      <c r="B157" s="37"/>
      <c r="C157" s="37"/>
      <c r="D157" s="37"/>
      <c r="E157" s="37"/>
      <c r="F157" s="37"/>
    </row>
    <row r="158" spans="1:6" x14ac:dyDescent="0.25">
      <c r="A158" s="34"/>
      <c r="B158" s="37"/>
      <c r="C158" s="37"/>
      <c r="D158" s="37"/>
      <c r="E158" s="37"/>
      <c r="F158" s="37"/>
    </row>
    <row r="159" spans="1:6" x14ac:dyDescent="0.25">
      <c r="A159" s="34"/>
      <c r="B159" s="37"/>
      <c r="C159" s="37"/>
      <c r="D159" s="37"/>
      <c r="E159" s="37"/>
      <c r="F159" s="37"/>
    </row>
    <row r="160" spans="1:6" x14ac:dyDescent="0.25">
      <c r="A160" s="34"/>
      <c r="B160" s="37"/>
      <c r="C160" s="37"/>
      <c r="D160" s="37"/>
      <c r="E160" s="37"/>
      <c r="F160" s="37"/>
    </row>
    <row r="161" spans="1:3" x14ac:dyDescent="0.25">
      <c r="A161" s="34"/>
      <c r="B161" s="34"/>
      <c r="C161" s="3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90" zoomScaleNormal="90" workbookViewId="0">
      <selection activeCell="I3" sqref="I3"/>
    </sheetView>
  </sheetViews>
  <sheetFormatPr defaultRowHeight="15" x14ac:dyDescent="0.25"/>
  <cols>
    <col min="1" max="1" width="48" style="16" customWidth="1"/>
    <col min="2" max="2" width="8.85546875" style="16" customWidth="1"/>
    <col min="3" max="3" width="11" style="16" customWidth="1"/>
    <col min="4" max="4" width="9.5703125" style="16" customWidth="1"/>
    <col min="5" max="5" width="10" style="16" customWidth="1"/>
    <col min="6" max="7" width="10.42578125" style="16" customWidth="1"/>
    <col min="8" max="8" width="10.7109375" style="16" customWidth="1"/>
    <col min="9" max="9" width="9.7109375" style="16" customWidth="1"/>
    <col min="10" max="11" width="9.140625" style="16"/>
    <col min="12" max="12" width="7.5703125" style="16" customWidth="1"/>
    <col min="13" max="16384" width="9.140625" style="16"/>
  </cols>
  <sheetData>
    <row r="1" spans="1:18" x14ac:dyDescent="0.25">
      <c r="A1" s="42" t="s">
        <v>6</v>
      </c>
      <c r="B1" s="39">
        <v>40909</v>
      </c>
      <c r="C1" s="39">
        <v>40940</v>
      </c>
      <c r="D1" s="39">
        <v>40969</v>
      </c>
      <c r="E1" s="39">
        <v>41000</v>
      </c>
      <c r="F1" s="39">
        <v>41030</v>
      </c>
      <c r="G1" s="39">
        <v>41061</v>
      </c>
      <c r="H1" s="39">
        <v>41091</v>
      </c>
      <c r="I1" s="39">
        <v>41122</v>
      </c>
      <c r="K1" s="38">
        <v>40909</v>
      </c>
      <c r="L1" s="39">
        <f>C1</f>
        <v>40940</v>
      </c>
      <c r="M1" s="39">
        <f t="shared" ref="M1:M2" si="0">D1</f>
        <v>40969</v>
      </c>
      <c r="N1" s="39">
        <f t="shared" ref="N1:N2" si="1">E1</f>
        <v>41000</v>
      </c>
      <c r="O1" s="39">
        <f t="shared" ref="O1:O2" si="2">F1</f>
        <v>41030</v>
      </c>
      <c r="P1" s="39">
        <v>41061</v>
      </c>
      <c r="Q1" s="39">
        <v>41091</v>
      </c>
      <c r="R1" s="39">
        <v>41122</v>
      </c>
    </row>
    <row r="2" spans="1:18" x14ac:dyDescent="0.25">
      <c r="A2" s="43" t="s">
        <v>2</v>
      </c>
      <c r="B2" s="39">
        <v>41609</v>
      </c>
      <c r="C2" s="39">
        <v>41640</v>
      </c>
      <c r="D2" s="39">
        <v>41671</v>
      </c>
      <c r="E2" s="39">
        <v>41699</v>
      </c>
      <c r="F2" s="39">
        <v>41730</v>
      </c>
      <c r="G2" s="39">
        <v>41760</v>
      </c>
      <c r="H2" s="39">
        <v>41791</v>
      </c>
      <c r="I2" s="39">
        <v>41821</v>
      </c>
      <c r="K2" s="38">
        <v>41609</v>
      </c>
      <c r="L2" s="39">
        <f t="shared" ref="L2" si="3">C2</f>
        <v>41640</v>
      </c>
      <c r="M2" s="39">
        <f t="shared" si="0"/>
        <v>41671</v>
      </c>
      <c r="N2" s="39">
        <f t="shared" si="1"/>
        <v>41699</v>
      </c>
      <c r="O2" s="39">
        <f t="shared" si="2"/>
        <v>41730</v>
      </c>
      <c r="P2" s="39">
        <v>41760</v>
      </c>
      <c r="Q2" s="39">
        <v>41791</v>
      </c>
      <c r="R2" s="39">
        <v>41821</v>
      </c>
    </row>
    <row r="3" spans="1:18" x14ac:dyDescent="0.25">
      <c r="A3" s="43" t="str">
        <f>'Step 4'!A3</f>
        <v>Anaconda-Deer Lodge County city, MT</v>
      </c>
      <c r="B3" s="40">
        <f>'Step 4'!B3/'Step 2'!B3</f>
        <v>7.1769894299542614E-2</v>
      </c>
      <c r="C3" s="40">
        <f>'Step 4'!C3/'Step 2'!C3</f>
        <v>7.1385434259685757E-2</v>
      </c>
      <c r="D3" s="40">
        <f>'Step 4'!D3/'Step 2'!D3</f>
        <v>7.1092230525130515E-2</v>
      </c>
      <c r="E3" s="40">
        <f>'Step 4'!E3/'Step 2'!E3</f>
        <v>7.0870170268500329E-2</v>
      </c>
      <c r="F3" s="40">
        <f>'Step 4'!F3/'Step 2'!F3</f>
        <v>7.0141142032486212E-2</v>
      </c>
      <c r="G3" s="40">
        <f>'Step 4'!G3/'Step 2'!G3</f>
        <v>6.9504475899789003E-2</v>
      </c>
      <c r="H3" s="40">
        <f>'Step 4'!H3/'Step 2'!H3</f>
        <v>6.8827280743125469E-2</v>
      </c>
      <c r="I3" s="40">
        <f>'Step 4'!I3/'Step 2'!I3</f>
        <v>6.8295533773530745E-2</v>
      </c>
      <c r="K3" s="41">
        <f>ROUND(TRUNC(B3,4)*100,1)</f>
        <v>7.2</v>
      </c>
      <c r="L3" s="41">
        <f>ROUND(TRUNC(C3,4)*100,1)</f>
        <v>7.1</v>
      </c>
      <c r="M3" s="41">
        <f>ROUND(TRUNC(D3,4)*100,1)</f>
        <v>7.1</v>
      </c>
      <c r="N3" s="41">
        <f t="shared" ref="N3:P3" si="4">ROUND(TRUNC(E3,4)*100,1)</f>
        <v>7.1</v>
      </c>
      <c r="O3" s="41">
        <f t="shared" si="4"/>
        <v>7</v>
      </c>
      <c r="P3" s="41">
        <f t="shared" si="4"/>
        <v>7</v>
      </c>
      <c r="Q3" s="41">
        <f t="shared" ref="Q3:Q66" si="5">ROUND(TRUNC(H3,4)*100,1)</f>
        <v>6.9</v>
      </c>
      <c r="R3" s="41">
        <f t="shared" ref="R3:R66" si="6">ROUND(TRUNC(I3,4)*100,1)</f>
        <v>6.8</v>
      </c>
    </row>
    <row r="4" spans="1:18" x14ac:dyDescent="0.25">
      <c r="A4" s="43" t="str">
        <f>'Step 4'!A4</f>
        <v>Beaverhead County, MT</v>
      </c>
      <c r="B4" s="40">
        <f>'Step 4'!B4/'Step 2'!B4</f>
        <v>4.7905144630565395E-2</v>
      </c>
      <c r="C4" s="40">
        <f>'Step 4'!C4/'Step 2'!C4</f>
        <v>4.7161259541984732E-2</v>
      </c>
      <c r="D4" s="40">
        <f>'Step 4'!D4/'Step 2'!D4</f>
        <v>4.6372986979953262E-2</v>
      </c>
      <c r="E4" s="40">
        <f>'Step 4'!E4/'Step 2'!E4</f>
        <v>4.5755425411028026E-2</v>
      </c>
      <c r="F4" s="40">
        <f>'Step 4'!F4/'Step 2'!F4</f>
        <v>4.4931141079332784E-2</v>
      </c>
      <c r="G4" s="40">
        <f>'Step 4'!G4/'Step 2'!G4</f>
        <v>4.4152441445017863E-2</v>
      </c>
      <c r="H4" s="40">
        <f>'Step 4'!H4/'Step 2'!H4</f>
        <v>4.3271173948534247E-2</v>
      </c>
      <c r="I4" s="40">
        <f>'Step 4'!I4/'Step 2'!I4</f>
        <v>4.2635045278956368E-2</v>
      </c>
      <c r="K4" s="41">
        <f t="shared" ref="K4:K67" si="7">ROUND(TRUNC(B4,4)*100,1)</f>
        <v>4.8</v>
      </c>
      <c r="L4" s="41">
        <f t="shared" ref="L4:L67" si="8">ROUND(TRUNC(C4,4)*100,1)</f>
        <v>4.7</v>
      </c>
      <c r="M4" s="41">
        <f t="shared" ref="M4:M67" si="9">ROUND(TRUNC(D4,4)*100,1)</f>
        <v>4.5999999999999996</v>
      </c>
      <c r="N4" s="41">
        <f t="shared" ref="N4:N67" si="10">ROUND(TRUNC(E4,4)*100,1)</f>
        <v>4.5999999999999996</v>
      </c>
      <c r="O4" s="41">
        <f t="shared" ref="O4:O67" si="11">ROUND(TRUNC(F4,4)*100,1)</f>
        <v>4.5</v>
      </c>
      <c r="P4" s="41">
        <f t="shared" ref="P4:P67" si="12">ROUND(TRUNC(G4,4)*100,1)</f>
        <v>4.4000000000000004</v>
      </c>
      <c r="Q4" s="41">
        <f t="shared" si="5"/>
        <v>4.3</v>
      </c>
      <c r="R4" s="41">
        <f t="shared" si="6"/>
        <v>4.3</v>
      </c>
    </row>
    <row r="5" spans="1:18" x14ac:dyDescent="0.25">
      <c r="A5" s="43" t="str">
        <f>'Step 4'!A5</f>
        <v>Big Horn County, MT</v>
      </c>
      <c r="B5" s="40">
        <f>'Step 4'!B5/'Step 2'!B5</f>
        <v>0.1398246746680564</v>
      </c>
      <c r="C5" s="40">
        <f>'Step 4'!C5/'Step 2'!C5</f>
        <v>0.13998166620055313</v>
      </c>
      <c r="D5" s="40">
        <f>'Step 4'!D5/'Step 2'!D5</f>
        <v>0.13946716569733583</v>
      </c>
      <c r="E5" s="40">
        <f>'Step 4'!E5/'Step 2'!E5</f>
        <v>0.13909249021678366</v>
      </c>
      <c r="F5" s="40">
        <f>'Step 4'!F5/'Step 2'!F5</f>
        <v>0.13823127349551062</v>
      </c>
      <c r="G5" s="40">
        <f>'Step 4'!G5/'Step 2'!G5</f>
        <v>0.13750485512312594</v>
      </c>
      <c r="H5" s="40">
        <f>'Step 4'!H5/'Step 2'!H5</f>
        <v>0.13682086308599814</v>
      </c>
      <c r="I5" s="40">
        <f>'Step 4'!I5/'Step 2'!I5</f>
        <v>0.13603531611491704</v>
      </c>
      <c r="K5" s="41">
        <f t="shared" si="7"/>
        <v>14</v>
      </c>
      <c r="L5" s="41">
        <f t="shared" si="8"/>
        <v>14</v>
      </c>
      <c r="M5" s="41">
        <f t="shared" si="9"/>
        <v>13.9</v>
      </c>
      <c r="N5" s="41">
        <f t="shared" si="10"/>
        <v>13.9</v>
      </c>
      <c r="O5" s="41">
        <f t="shared" si="11"/>
        <v>13.8</v>
      </c>
      <c r="P5" s="41">
        <f t="shared" si="12"/>
        <v>13.8</v>
      </c>
      <c r="Q5" s="41">
        <f t="shared" si="5"/>
        <v>13.7</v>
      </c>
      <c r="R5" s="41">
        <f t="shared" si="6"/>
        <v>13.6</v>
      </c>
    </row>
    <row r="6" spans="1:18" x14ac:dyDescent="0.25">
      <c r="A6" s="43" t="str">
        <f>'Step 4'!A6</f>
        <v>Billings city, MT</v>
      </c>
      <c r="B6" s="40">
        <f>'Step 4'!B6/'Step 2'!B6</f>
        <v>4.3505958630734587E-2</v>
      </c>
      <c r="C6" s="40">
        <f>'Step 4'!C6/'Step 2'!C6</f>
        <v>4.3222780948076162E-2</v>
      </c>
      <c r="D6" s="40">
        <f>'Step 4'!D6/'Step 2'!D6</f>
        <v>4.2867811905186716E-2</v>
      </c>
      <c r="E6" s="40">
        <f>'Step 4'!E6/'Step 2'!E6</f>
        <v>4.2666246050562656E-2</v>
      </c>
      <c r="F6" s="40">
        <f>'Step 4'!F6/'Step 2'!F6</f>
        <v>4.2199493887403308E-2</v>
      </c>
      <c r="G6" s="40">
        <f>'Step 4'!G6/'Step 2'!G6</f>
        <v>4.1711828724403384E-2</v>
      </c>
      <c r="H6" s="40">
        <f>'Step 4'!H6/'Step 2'!H6</f>
        <v>4.1211736770311161E-2</v>
      </c>
      <c r="I6" s="40">
        <f>'Step 4'!I6/'Step 2'!I6</f>
        <v>4.0751424022246144E-2</v>
      </c>
      <c r="K6" s="41">
        <f t="shared" si="7"/>
        <v>4.4000000000000004</v>
      </c>
      <c r="L6" s="41">
        <f t="shared" si="8"/>
        <v>4.3</v>
      </c>
      <c r="M6" s="41">
        <f t="shared" si="9"/>
        <v>4.3</v>
      </c>
      <c r="N6" s="41">
        <f t="shared" si="10"/>
        <v>4.3</v>
      </c>
      <c r="O6" s="41">
        <f t="shared" si="11"/>
        <v>4.2</v>
      </c>
      <c r="P6" s="41">
        <f t="shared" si="12"/>
        <v>4.2</v>
      </c>
      <c r="Q6" s="41">
        <f t="shared" si="5"/>
        <v>4.0999999999999996</v>
      </c>
      <c r="R6" s="41">
        <f t="shared" si="6"/>
        <v>4.0999999999999996</v>
      </c>
    </row>
    <row r="7" spans="1:18" x14ac:dyDescent="0.25">
      <c r="A7" s="43" t="str">
        <f>'Step 4'!A7</f>
        <v>Billings, MT Metropolitan Statistical Area</v>
      </c>
      <c r="B7" s="40">
        <f>'Step 4'!B7/'Step 2'!B7</f>
        <v>4.3866199933149656E-2</v>
      </c>
      <c r="C7" s="40">
        <f>'Step 4'!C7/'Step 2'!C7</f>
        <v>4.3584741500656984E-2</v>
      </c>
      <c r="D7" s="40">
        <f>'Step 4'!D7/'Step 2'!D7</f>
        <v>4.3253173559291286E-2</v>
      </c>
      <c r="E7" s="40">
        <f>'Step 4'!E7/'Step 2'!E7</f>
        <v>4.3056701322117349E-2</v>
      </c>
      <c r="F7" s="40">
        <f>'Step 4'!F7/'Step 2'!F7</f>
        <v>4.2607322684766802E-2</v>
      </c>
      <c r="G7" s="40">
        <f>'Step 4'!G7/'Step 2'!G7</f>
        <v>4.2132157474212881E-2</v>
      </c>
      <c r="H7" s="40">
        <f>'Step 4'!H7/'Step 2'!H7</f>
        <v>4.1624680509770098E-2</v>
      </c>
      <c r="I7" s="40">
        <f>'Step 4'!I7/'Step 2'!I7</f>
        <v>4.1198996066595613E-2</v>
      </c>
      <c r="K7" s="41">
        <f t="shared" si="7"/>
        <v>4.4000000000000004</v>
      </c>
      <c r="L7" s="41">
        <f t="shared" si="8"/>
        <v>4.4000000000000004</v>
      </c>
      <c r="M7" s="41">
        <f t="shared" si="9"/>
        <v>4.3</v>
      </c>
      <c r="N7" s="41">
        <f t="shared" si="10"/>
        <v>4.3</v>
      </c>
      <c r="O7" s="41">
        <f t="shared" si="11"/>
        <v>4.3</v>
      </c>
      <c r="P7" s="41">
        <f t="shared" si="12"/>
        <v>4.2</v>
      </c>
      <c r="Q7" s="41">
        <f t="shared" si="5"/>
        <v>4.2</v>
      </c>
      <c r="R7" s="41">
        <f t="shared" si="6"/>
        <v>4.0999999999999996</v>
      </c>
    </row>
    <row r="8" spans="1:18" x14ac:dyDescent="0.25">
      <c r="A8" s="43" t="str">
        <f>'Step 4'!A8</f>
        <v>Blaine County, MT</v>
      </c>
      <c r="B8" s="40">
        <f>'Step 4'!B8/'Step 2'!B8</f>
        <v>5.6786108724996932E-2</v>
      </c>
      <c r="C8" s="40">
        <f>'Step 4'!C8/'Step 2'!C8</f>
        <v>5.6872981123987691E-2</v>
      </c>
      <c r="D8" s="40">
        <f>'Step 4'!D8/'Step 2'!D8</f>
        <v>5.6738565091020349E-2</v>
      </c>
      <c r="E8" s="40">
        <f>'Step 4'!E8/'Step 2'!E8</f>
        <v>5.6946249713280835E-2</v>
      </c>
      <c r="F8" s="40">
        <f>'Step 4'!F8/'Step 2'!F8</f>
        <v>5.6732050163075934E-2</v>
      </c>
      <c r="G8" s="40">
        <f>'Step 4'!G8/'Step 2'!G8</f>
        <v>5.6562471297798733E-2</v>
      </c>
      <c r="H8" s="40">
        <f>'Step 4'!H8/'Step 2'!H8</f>
        <v>5.6172046955245782E-2</v>
      </c>
      <c r="I8" s="40">
        <f>'Step 4'!I8/'Step 2'!I8</f>
        <v>5.6016597510373446E-2</v>
      </c>
      <c r="K8" s="41">
        <f t="shared" si="7"/>
        <v>5.7</v>
      </c>
      <c r="L8" s="41">
        <f t="shared" si="8"/>
        <v>5.7</v>
      </c>
      <c r="M8" s="41">
        <f t="shared" si="9"/>
        <v>5.7</v>
      </c>
      <c r="N8" s="41">
        <f t="shared" si="10"/>
        <v>5.7</v>
      </c>
      <c r="O8" s="41">
        <f t="shared" si="11"/>
        <v>5.7</v>
      </c>
      <c r="P8" s="41">
        <f t="shared" si="12"/>
        <v>5.7</v>
      </c>
      <c r="Q8" s="41">
        <f t="shared" si="5"/>
        <v>5.6</v>
      </c>
      <c r="R8" s="41">
        <f t="shared" si="6"/>
        <v>5.6</v>
      </c>
    </row>
    <row r="9" spans="1:18" x14ac:dyDescent="0.25">
      <c r="A9" s="43" t="str">
        <f>'Step 4'!A9</f>
        <v>Bozeman city, MT</v>
      </c>
      <c r="B9" s="40">
        <f>'Step 4'!B9/'Step 2'!B9</f>
        <v>4.4282807177095526E-2</v>
      </c>
      <c r="C9" s="40">
        <f>'Step 4'!C9/'Step 2'!C9</f>
        <v>4.3716451047804625E-2</v>
      </c>
      <c r="D9" s="40">
        <f>'Step 4'!D9/'Step 2'!D9</f>
        <v>4.3062638772434679E-2</v>
      </c>
      <c r="E9" s="40">
        <f>'Step 4'!E9/'Step 2'!E9</f>
        <v>4.2536567942986936E-2</v>
      </c>
      <c r="F9" s="40">
        <f>'Step 4'!F9/'Step 2'!F9</f>
        <v>4.1771309632589668E-2</v>
      </c>
      <c r="G9" s="40">
        <f>'Step 4'!G9/'Step 2'!G9</f>
        <v>4.1059624671615377E-2</v>
      </c>
      <c r="H9" s="40">
        <f>'Step 4'!H9/'Step 2'!H9</f>
        <v>4.0195617937170171E-2</v>
      </c>
      <c r="I9" s="40">
        <f>'Step 4'!I9/'Step 2'!I9</f>
        <v>3.9427075877207472E-2</v>
      </c>
      <c r="K9" s="41">
        <f t="shared" si="7"/>
        <v>4.4000000000000004</v>
      </c>
      <c r="L9" s="41">
        <f t="shared" si="8"/>
        <v>4.4000000000000004</v>
      </c>
      <c r="M9" s="41">
        <f t="shared" si="9"/>
        <v>4.3</v>
      </c>
      <c r="N9" s="41">
        <f t="shared" si="10"/>
        <v>4.3</v>
      </c>
      <c r="O9" s="41">
        <f t="shared" si="11"/>
        <v>4.2</v>
      </c>
      <c r="P9" s="41">
        <f t="shared" si="12"/>
        <v>4.0999999999999996</v>
      </c>
      <c r="Q9" s="41">
        <f t="shared" si="5"/>
        <v>4</v>
      </c>
      <c r="R9" s="41">
        <f t="shared" si="6"/>
        <v>3.9</v>
      </c>
    </row>
    <row r="10" spans="1:18" x14ac:dyDescent="0.25">
      <c r="A10" s="43" t="str">
        <f>'Step 4'!A10</f>
        <v>Bozeman, MT Micropolitan Statistical Area</v>
      </c>
      <c r="B10" s="40">
        <f>'Step 4'!B10/'Step 2'!B10</f>
        <v>4.8643442354488177E-2</v>
      </c>
      <c r="C10" s="40">
        <f>'Step 4'!C10/'Step 2'!C10</f>
        <v>4.7917568941892266E-2</v>
      </c>
      <c r="D10" s="40">
        <f>'Step 4'!D10/'Step 2'!D10</f>
        <v>4.7169652052065573E-2</v>
      </c>
      <c r="E10" s="40">
        <f>'Step 4'!E10/'Step 2'!E10</f>
        <v>4.6505518235125914E-2</v>
      </c>
      <c r="F10" s="40">
        <f>'Step 4'!F10/'Step 2'!F10</f>
        <v>4.5608588075664459E-2</v>
      </c>
      <c r="G10" s="40">
        <f>'Step 4'!G10/'Step 2'!G10</f>
        <v>4.4812611786871369E-2</v>
      </c>
      <c r="H10" s="40">
        <f>'Step 4'!H10/'Step 2'!H10</f>
        <v>4.4008449495386175E-2</v>
      </c>
      <c r="I10" s="40">
        <f>'Step 4'!I10/'Step 2'!I10</f>
        <v>4.3284042141203065E-2</v>
      </c>
      <c r="K10" s="41">
        <f t="shared" si="7"/>
        <v>4.9000000000000004</v>
      </c>
      <c r="L10" s="41">
        <f t="shared" si="8"/>
        <v>4.8</v>
      </c>
      <c r="M10" s="41">
        <f t="shared" si="9"/>
        <v>4.7</v>
      </c>
      <c r="N10" s="41">
        <f t="shared" si="10"/>
        <v>4.7</v>
      </c>
      <c r="O10" s="41">
        <f t="shared" si="11"/>
        <v>4.5999999999999996</v>
      </c>
      <c r="P10" s="41">
        <f t="shared" si="12"/>
        <v>4.5</v>
      </c>
      <c r="Q10" s="41">
        <f t="shared" si="5"/>
        <v>4.4000000000000004</v>
      </c>
      <c r="R10" s="41">
        <f t="shared" si="6"/>
        <v>4.3</v>
      </c>
    </row>
    <row r="11" spans="1:18" x14ac:dyDescent="0.25">
      <c r="A11" s="43" t="str">
        <f>'Step 4'!A11</f>
        <v>Broadwater County, MT</v>
      </c>
      <c r="B11" s="40">
        <f>'Step 4'!B11/'Step 2'!B11</f>
        <v>7.6614668137332143E-2</v>
      </c>
      <c r="C11" s="40">
        <f>'Step 4'!C11/'Step 2'!C11</f>
        <v>7.5769755006465586E-2</v>
      </c>
      <c r="D11" s="40">
        <f>'Step 4'!D11/'Step 2'!D11</f>
        <v>7.5351302346664803E-2</v>
      </c>
      <c r="E11" s="40">
        <f>'Step 4'!E11/'Step 2'!E11</f>
        <v>7.4938232940112051E-2</v>
      </c>
      <c r="F11" s="40">
        <f>'Step 4'!F11/'Step 2'!F11</f>
        <v>7.4180933344920486E-2</v>
      </c>
      <c r="G11" s="40">
        <f>'Step 4'!G11/'Step 2'!G11</f>
        <v>7.3504154884374506E-2</v>
      </c>
      <c r="H11" s="40">
        <f>'Step 4'!H11/'Step 2'!H11</f>
        <v>7.235509066033978E-2</v>
      </c>
      <c r="I11" s="40">
        <f>'Step 4'!I11/'Step 2'!I11</f>
        <v>7.1319946082328139E-2</v>
      </c>
      <c r="K11" s="41">
        <f t="shared" si="7"/>
        <v>7.7</v>
      </c>
      <c r="L11" s="41">
        <f t="shared" si="8"/>
        <v>7.6</v>
      </c>
      <c r="M11" s="41">
        <f t="shared" si="9"/>
        <v>7.5</v>
      </c>
      <c r="N11" s="41">
        <f t="shared" si="10"/>
        <v>7.5</v>
      </c>
      <c r="O11" s="41">
        <f t="shared" si="11"/>
        <v>7.4</v>
      </c>
      <c r="P11" s="41">
        <f t="shared" si="12"/>
        <v>7.4</v>
      </c>
      <c r="Q11" s="41">
        <f t="shared" si="5"/>
        <v>7.2</v>
      </c>
      <c r="R11" s="41">
        <f t="shared" si="6"/>
        <v>7.1</v>
      </c>
    </row>
    <row r="12" spans="1:18" x14ac:dyDescent="0.25">
      <c r="A12" s="43" t="str">
        <f>'Step 4'!A12</f>
        <v>Butte-Silver Bow (consolidated) city, MT</v>
      </c>
      <c r="B12" s="40">
        <f>'Step 4'!B12/'Step 2'!B12</f>
        <v>5.674415135503029E-2</v>
      </c>
      <c r="C12" s="40">
        <f>'Step 4'!C12/'Step 2'!C12</f>
        <v>5.6434066587534602E-2</v>
      </c>
      <c r="D12" s="40">
        <f>'Step 4'!D12/'Step 2'!D12</f>
        <v>5.6121889729255726E-2</v>
      </c>
      <c r="E12" s="40">
        <f>'Step 4'!E12/'Step 2'!E12</f>
        <v>5.5894697570302666E-2</v>
      </c>
      <c r="F12" s="40">
        <f>'Step 4'!F12/'Step 2'!F12</f>
        <v>5.5391675625004369E-2</v>
      </c>
      <c r="G12" s="40">
        <f>'Step 4'!G12/'Step 2'!G12</f>
        <v>5.4910274889563709E-2</v>
      </c>
      <c r="H12" s="40">
        <f>'Step 4'!H12/'Step 2'!H12</f>
        <v>5.4437276152921821E-2</v>
      </c>
      <c r="I12" s="40">
        <f>'Step 4'!I12/'Step 2'!I12</f>
        <v>5.3991689278889789E-2</v>
      </c>
      <c r="K12" s="41">
        <f t="shared" si="7"/>
        <v>5.7</v>
      </c>
      <c r="L12" s="41">
        <f t="shared" si="8"/>
        <v>5.6</v>
      </c>
      <c r="M12" s="41">
        <f t="shared" si="9"/>
        <v>5.6</v>
      </c>
      <c r="N12" s="41">
        <f t="shared" si="10"/>
        <v>5.6</v>
      </c>
      <c r="O12" s="41">
        <f t="shared" si="11"/>
        <v>5.5</v>
      </c>
      <c r="P12" s="41">
        <f t="shared" si="12"/>
        <v>5.5</v>
      </c>
      <c r="Q12" s="41">
        <f t="shared" si="5"/>
        <v>5.4</v>
      </c>
      <c r="R12" s="41">
        <f t="shared" si="6"/>
        <v>5.4</v>
      </c>
    </row>
    <row r="13" spans="1:18" x14ac:dyDescent="0.25">
      <c r="A13" s="43" t="str">
        <f>'Step 4'!A13</f>
        <v>Butte-Silver Bow, MT Micropolitan Statistical Area</v>
      </c>
      <c r="B13" s="40">
        <f>'Step 4'!B13/'Step 2'!B13</f>
        <v>5.674415135503029E-2</v>
      </c>
      <c r="C13" s="40">
        <f>'Step 4'!C13/'Step 2'!C13</f>
        <v>5.6434066587534602E-2</v>
      </c>
      <c r="D13" s="40">
        <f>'Step 4'!D13/'Step 2'!D13</f>
        <v>5.6121889729255726E-2</v>
      </c>
      <c r="E13" s="40">
        <f>'Step 4'!E13/'Step 2'!E13</f>
        <v>5.5894697570302666E-2</v>
      </c>
      <c r="F13" s="40">
        <f>'Step 4'!F13/'Step 2'!F13</f>
        <v>5.5391675625004369E-2</v>
      </c>
      <c r="G13" s="40">
        <f>'Step 4'!G13/'Step 2'!G13</f>
        <v>5.4910274889563709E-2</v>
      </c>
      <c r="H13" s="40">
        <f>'Step 4'!H13/'Step 2'!H13</f>
        <v>5.4437276152921821E-2</v>
      </c>
      <c r="I13" s="40">
        <f>'Step 4'!I13/'Step 2'!I13</f>
        <v>5.3991689278889789E-2</v>
      </c>
      <c r="K13" s="41">
        <f t="shared" si="7"/>
        <v>5.7</v>
      </c>
      <c r="L13" s="41">
        <f t="shared" si="8"/>
        <v>5.6</v>
      </c>
      <c r="M13" s="41">
        <f t="shared" si="9"/>
        <v>5.6</v>
      </c>
      <c r="N13" s="41">
        <f t="shared" si="10"/>
        <v>5.6</v>
      </c>
      <c r="O13" s="41">
        <f t="shared" si="11"/>
        <v>5.5</v>
      </c>
      <c r="P13" s="41">
        <f t="shared" si="12"/>
        <v>5.5</v>
      </c>
      <c r="Q13" s="41">
        <f t="shared" si="5"/>
        <v>5.4</v>
      </c>
      <c r="R13" s="41">
        <f t="shared" si="6"/>
        <v>5.4</v>
      </c>
    </row>
    <row r="14" spans="1:18" x14ac:dyDescent="0.25">
      <c r="A14" s="43" t="str">
        <f>'Step 4'!A14</f>
        <v>Carbon County, MT</v>
      </c>
      <c r="B14" s="40">
        <f>'Step 4'!B14/'Step 2'!B14</f>
        <v>4.7484579343419202E-2</v>
      </c>
      <c r="C14" s="40">
        <f>'Step 4'!C14/'Step 2'!C14</f>
        <v>4.7225483166959493E-2</v>
      </c>
      <c r="D14" s="40">
        <f>'Step 4'!D14/'Step 2'!D14</f>
        <v>4.6746032370506174E-2</v>
      </c>
      <c r="E14" s="40">
        <f>'Step 4'!E14/'Step 2'!E14</f>
        <v>4.6489518840944093E-2</v>
      </c>
      <c r="F14" s="40">
        <f>'Step 4'!F14/'Step 2'!F14</f>
        <v>4.626585804062483E-2</v>
      </c>
      <c r="G14" s="40">
        <f>'Step 4'!G14/'Step 2'!G14</f>
        <v>4.5665428441560477E-2</v>
      </c>
      <c r="H14" s="40">
        <f>'Step 4'!H14/'Step 2'!H14</f>
        <v>4.5147097966149463E-2</v>
      </c>
      <c r="I14" s="40">
        <f>'Step 4'!I14/'Step 2'!I14</f>
        <v>4.4914836904268708E-2</v>
      </c>
      <c r="K14" s="41">
        <f t="shared" si="7"/>
        <v>4.7</v>
      </c>
      <c r="L14" s="41">
        <f t="shared" si="8"/>
        <v>4.7</v>
      </c>
      <c r="M14" s="41">
        <f t="shared" si="9"/>
        <v>4.7</v>
      </c>
      <c r="N14" s="41">
        <f t="shared" si="10"/>
        <v>4.5999999999999996</v>
      </c>
      <c r="O14" s="41">
        <f t="shared" si="11"/>
        <v>4.5999999999999996</v>
      </c>
      <c r="P14" s="41">
        <f t="shared" si="12"/>
        <v>4.5999999999999996</v>
      </c>
      <c r="Q14" s="41">
        <f t="shared" si="5"/>
        <v>4.5</v>
      </c>
      <c r="R14" s="41">
        <f t="shared" si="6"/>
        <v>4.5</v>
      </c>
    </row>
    <row r="15" spans="1:18" x14ac:dyDescent="0.25">
      <c r="A15" s="43" t="str">
        <f>'Step 4'!A15</f>
        <v>Carter County, MT</v>
      </c>
      <c r="B15" s="40">
        <f>'Step 4'!B15/'Step 2'!B15</f>
        <v>3.3187772925764192E-2</v>
      </c>
      <c r="C15" s="40">
        <f>'Step 4'!C15/'Step 2'!C15</f>
        <v>3.3584647018505824E-2</v>
      </c>
      <c r="D15" s="40">
        <f>'Step 4'!D15/'Step 2'!D15</f>
        <v>3.395543349353973E-2</v>
      </c>
      <c r="E15" s="40">
        <f>'Step 4'!E15/'Step 2'!E15</f>
        <v>3.4558454591068738E-2</v>
      </c>
      <c r="F15" s="40">
        <f>'Step 4'!F15/'Step 2'!F15</f>
        <v>3.5306006442240891E-2</v>
      </c>
      <c r="G15" s="40">
        <f>'Step 4'!G15/'Step 2'!G15</f>
        <v>3.5519472282126097E-2</v>
      </c>
      <c r="H15" s="40">
        <f>'Step 4'!H15/'Step 2'!H15</f>
        <v>3.5467292684474336E-2</v>
      </c>
      <c r="I15" s="40">
        <f>'Step 4'!I15/'Step 2'!I15</f>
        <v>3.5386465784642655E-2</v>
      </c>
      <c r="K15" s="41">
        <f t="shared" si="7"/>
        <v>3.3</v>
      </c>
      <c r="L15" s="41">
        <f t="shared" si="8"/>
        <v>3.4</v>
      </c>
      <c r="M15" s="41">
        <f t="shared" si="9"/>
        <v>3.4</v>
      </c>
      <c r="N15" s="41">
        <f t="shared" si="10"/>
        <v>3.5</v>
      </c>
      <c r="O15" s="41">
        <f t="shared" si="11"/>
        <v>3.5</v>
      </c>
      <c r="P15" s="41">
        <f t="shared" si="12"/>
        <v>3.6</v>
      </c>
      <c r="Q15" s="41">
        <f t="shared" si="5"/>
        <v>3.5</v>
      </c>
      <c r="R15" s="41">
        <f t="shared" si="6"/>
        <v>3.5</v>
      </c>
    </row>
    <row r="16" spans="1:18" x14ac:dyDescent="0.25">
      <c r="A16" s="43" t="str">
        <f>'Step 4'!A16</f>
        <v>Cascade County, MT</v>
      </c>
      <c r="B16" s="40">
        <f>'Step 4'!B16/'Step 2'!B16</f>
        <v>5.2089254968038512E-2</v>
      </c>
      <c r="C16" s="40">
        <f>'Step 4'!C16/'Step 2'!C16</f>
        <v>5.175060907405421E-2</v>
      </c>
      <c r="D16" s="40">
        <f>'Step 4'!D16/'Step 2'!D16</f>
        <v>5.1292779273896541E-2</v>
      </c>
      <c r="E16" s="40">
        <f>'Step 4'!E16/'Step 2'!E16</f>
        <v>5.0997235789593851E-2</v>
      </c>
      <c r="F16" s="40">
        <f>'Step 4'!F16/'Step 2'!F16</f>
        <v>5.0393062630388764E-2</v>
      </c>
      <c r="G16" s="40">
        <f>'Step 4'!G16/'Step 2'!G16</f>
        <v>4.9773428878027944E-2</v>
      </c>
      <c r="H16" s="40">
        <f>'Step 4'!H16/'Step 2'!H16</f>
        <v>4.9147724674369141E-2</v>
      </c>
      <c r="I16" s="40">
        <f>'Step 4'!I16/'Step 2'!I16</f>
        <v>4.8554551786174786E-2</v>
      </c>
      <c r="K16" s="41">
        <f t="shared" si="7"/>
        <v>5.2</v>
      </c>
      <c r="L16" s="41">
        <f t="shared" si="8"/>
        <v>5.2</v>
      </c>
      <c r="M16" s="41">
        <f t="shared" si="9"/>
        <v>5.0999999999999996</v>
      </c>
      <c r="N16" s="41">
        <f t="shared" si="10"/>
        <v>5.0999999999999996</v>
      </c>
      <c r="O16" s="41">
        <f t="shared" si="11"/>
        <v>5</v>
      </c>
      <c r="P16" s="41">
        <f t="shared" si="12"/>
        <v>5</v>
      </c>
      <c r="Q16" s="41">
        <f t="shared" si="5"/>
        <v>4.9000000000000004</v>
      </c>
      <c r="R16" s="41">
        <f t="shared" si="6"/>
        <v>4.9000000000000004</v>
      </c>
    </row>
    <row r="17" spans="1:18" x14ac:dyDescent="0.25">
      <c r="A17" s="43" t="str">
        <f>'Step 4'!A17</f>
        <v>Chouteau County, MT</v>
      </c>
      <c r="B17" s="40">
        <f>'Step 4'!B17/'Step 2'!B17</f>
        <v>4.0130362875766122E-2</v>
      </c>
      <c r="C17" s="40">
        <f>'Step 4'!C17/'Step 2'!C17</f>
        <v>3.9618084261375607E-2</v>
      </c>
      <c r="D17" s="40">
        <f>'Step 4'!D17/'Step 2'!D17</f>
        <v>3.9267865256052442E-2</v>
      </c>
      <c r="E17" s="40">
        <f>'Step 4'!E17/'Step 2'!E17</f>
        <v>3.9092977893368012E-2</v>
      </c>
      <c r="F17" s="40">
        <f>'Step 4'!F17/'Step 2'!F17</f>
        <v>3.8859174222164242E-2</v>
      </c>
      <c r="G17" s="40">
        <f>'Step 4'!G17/'Step 2'!G17</f>
        <v>3.8447096468744391E-2</v>
      </c>
      <c r="H17" s="40">
        <f>'Step 4'!H17/'Step 2'!H17</f>
        <v>3.7906343277495966E-2</v>
      </c>
      <c r="I17" s="40">
        <f>'Step 4'!I17/'Step 2'!I17</f>
        <v>3.7582338746494491E-2</v>
      </c>
      <c r="K17" s="41">
        <f t="shared" si="7"/>
        <v>4</v>
      </c>
      <c r="L17" s="41">
        <f t="shared" si="8"/>
        <v>4</v>
      </c>
      <c r="M17" s="41">
        <f t="shared" si="9"/>
        <v>3.9</v>
      </c>
      <c r="N17" s="41">
        <f t="shared" si="10"/>
        <v>3.9</v>
      </c>
      <c r="O17" s="41">
        <f t="shared" si="11"/>
        <v>3.9</v>
      </c>
      <c r="P17" s="41">
        <f t="shared" si="12"/>
        <v>3.8</v>
      </c>
      <c r="Q17" s="41">
        <f t="shared" si="5"/>
        <v>3.8</v>
      </c>
      <c r="R17" s="41">
        <f t="shared" si="6"/>
        <v>3.8</v>
      </c>
    </row>
    <row r="18" spans="1:18" x14ac:dyDescent="0.25">
      <c r="A18" s="43" t="str">
        <f>'Step 4'!A18</f>
        <v>Custer County, MT</v>
      </c>
      <c r="B18" s="40">
        <f>'Step 4'!B18/'Step 2'!B18</f>
        <v>3.7276190352579286E-2</v>
      </c>
      <c r="C18" s="40">
        <f>'Step 4'!C18/'Step 2'!C18</f>
        <v>3.739838452462757E-2</v>
      </c>
      <c r="D18" s="40">
        <f>'Step 4'!D18/'Step 2'!D18</f>
        <v>3.7311838399533843E-2</v>
      </c>
      <c r="E18" s="40">
        <f>'Step 4'!E18/'Step 2'!E18</f>
        <v>3.7332212051622085E-2</v>
      </c>
      <c r="F18" s="40">
        <f>'Step 4'!F18/'Step 2'!F18</f>
        <v>3.7117268582883375E-2</v>
      </c>
      <c r="G18" s="40">
        <f>'Step 4'!G18/'Step 2'!G18</f>
        <v>3.67783413562498E-2</v>
      </c>
      <c r="H18" s="40">
        <f>'Step 4'!H18/'Step 2'!H18</f>
        <v>3.6349674446817706E-2</v>
      </c>
      <c r="I18" s="40">
        <f>'Step 4'!I18/'Step 2'!I18</f>
        <v>3.6123155026124378E-2</v>
      </c>
      <c r="K18" s="41">
        <f t="shared" si="7"/>
        <v>3.7</v>
      </c>
      <c r="L18" s="41">
        <f t="shared" si="8"/>
        <v>3.7</v>
      </c>
      <c r="M18" s="41">
        <f t="shared" si="9"/>
        <v>3.7</v>
      </c>
      <c r="N18" s="41">
        <f t="shared" si="10"/>
        <v>3.7</v>
      </c>
      <c r="O18" s="41">
        <f t="shared" si="11"/>
        <v>3.7</v>
      </c>
      <c r="P18" s="41">
        <f t="shared" si="12"/>
        <v>3.7</v>
      </c>
      <c r="Q18" s="41">
        <f t="shared" si="5"/>
        <v>3.6</v>
      </c>
      <c r="R18" s="41">
        <f t="shared" si="6"/>
        <v>3.6</v>
      </c>
    </row>
    <row r="19" spans="1:18" x14ac:dyDescent="0.25">
      <c r="A19" s="43" t="str">
        <f>'Step 4'!A19</f>
        <v>Daniels County, MT</v>
      </c>
      <c r="B19" s="40">
        <f>'Step 4'!B19/'Step 2'!B19</f>
        <v>4.1673603018700406E-2</v>
      </c>
      <c r="C19" s="40">
        <f>'Step 4'!C19/'Step 2'!C19</f>
        <v>4.1883656509695291E-2</v>
      </c>
      <c r="D19" s="40">
        <f>'Step 4'!D19/'Step 2'!D19</f>
        <v>4.1957654362044121E-2</v>
      </c>
      <c r="E19" s="40">
        <f>'Step 4'!E19/'Step 2'!E19</f>
        <v>4.2335685315850878E-2</v>
      </c>
      <c r="F19" s="40">
        <f>'Step 4'!F19/'Step 2'!F19</f>
        <v>4.2388458753411684E-2</v>
      </c>
      <c r="G19" s="40">
        <f>'Step 4'!G19/'Step 2'!G19</f>
        <v>4.2108198549916341E-2</v>
      </c>
      <c r="H19" s="40">
        <f>'Step 4'!H19/'Step 2'!H19</f>
        <v>4.1736320071325085E-2</v>
      </c>
      <c r="I19" s="40">
        <f>'Step 4'!I19/'Step 2'!I19</f>
        <v>4.1743093769106773E-2</v>
      </c>
      <c r="K19" s="41">
        <f t="shared" si="7"/>
        <v>4.2</v>
      </c>
      <c r="L19" s="41">
        <f t="shared" si="8"/>
        <v>4.2</v>
      </c>
      <c r="M19" s="41">
        <f t="shared" si="9"/>
        <v>4.2</v>
      </c>
      <c r="N19" s="41">
        <f t="shared" si="10"/>
        <v>4.2</v>
      </c>
      <c r="O19" s="41">
        <f t="shared" si="11"/>
        <v>4.2</v>
      </c>
      <c r="P19" s="41">
        <f t="shared" si="12"/>
        <v>4.2</v>
      </c>
      <c r="Q19" s="41">
        <f t="shared" si="5"/>
        <v>4.2</v>
      </c>
      <c r="R19" s="41">
        <f t="shared" si="6"/>
        <v>4.2</v>
      </c>
    </row>
    <row r="20" spans="1:18" x14ac:dyDescent="0.25">
      <c r="A20" s="43" t="str">
        <f>'Step 4'!A20</f>
        <v>Dawson County, MT</v>
      </c>
      <c r="B20" s="40">
        <f>'Step 4'!B20/'Step 2'!B20</f>
        <v>3.5619168234220476E-2</v>
      </c>
      <c r="C20" s="40">
        <f>'Step 4'!C20/'Step 2'!C20</f>
        <v>3.5500376082979693E-2</v>
      </c>
      <c r="D20" s="40">
        <f>'Step 4'!D20/'Step 2'!D20</f>
        <v>3.5255638122417214E-2</v>
      </c>
      <c r="E20" s="40">
        <f>'Step 4'!E20/'Step 2'!E20</f>
        <v>3.5112866086538373E-2</v>
      </c>
      <c r="F20" s="40">
        <f>'Step 4'!F20/'Step 2'!F20</f>
        <v>3.4781484354796999E-2</v>
      </c>
      <c r="G20" s="40">
        <f>'Step 4'!G20/'Step 2'!G20</f>
        <v>3.4332982902672497E-2</v>
      </c>
      <c r="H20" s="40">
        <f>'Step 4'!H20/'Step 2'!H20</f>
        <v>3.3928867136469851E-2</v>
      </c>
      <c r="I20" s="40">
        <f>'Step 4'!I20/'Step 2'!I20</f>
        <v>3.3524113514207622E-2</v>
      </c>
      <c r="K20" s="41">
        <f t="shared" si="7"/>
        <v>3.6</v>
      </c>
      <c r="L20" s="41">
        <f t="shared" si="8"/>
        <v>3.6</v>
      </c>
      <c r="M20" s="41">
        <f t="shared" si="9"/>
        <v>3.5</v>
      </c>
      <c r="N20" s="41">
        <f t="shared" si="10"/>
        <v>3.5</v>
      </c>
      <c r="O20" s="41">
        <f t="shared" si="11"/>
        <v>3.5</v>
      </c>
      <c r="P20" s="41">
        <f t="shared" si="12"/>
        <v>3.4</v>
      </c>
      <c r="Q20" s="41">
        <f t="shared" si="5"/>
        <v>3.4</v>
      </c>
      <c r="R20" s="41">
        <f t="shared" si="6"/>
        <v>3.4</v>
      </c>
    </row>
    <row r="21" spans="1:18" x14ac:dyDescent="0.25">
      <c r="A21" s="43" t="str">
        <f>'Step 4'!A21</f>
        <v>Deer Lodge County, MT</v>
      </c>
      <c r="B21" s="40">
        <f>'Step 4'!B21/'Step 2'!B21</f>
        <v>7.1769894299542614E-2</v>
      </c>
      <c r="C21" s="40">
        <f>'Step 4'!C21/'Step 2'!C21</f>
        <v>7.1385434259685757E-2</v>
      </c>
      <c r="D21" s="40">
        <f>'Step 4'!D21/'Step 2'!D21</f>
        <v>7.1092230525130515E-2</v>
      </c>
      <c r="E21" s="40">
        <f>'Step 4'!E21/'Step 2'!E21</f>
        <v>7.0870170268500329E-2</v>
      </c>
      <c r="F21" s="40">
        <f>'Step 4'!F21/'Step 2'!F21</f>
        <v>7.0141142032486212E-2</v>
      </c>
      <c r="G21" s="40">
        <f>'Step 4'!G21/'Step 2'!G21</f>
        <v>6.9504475899789003E-2</v>
      </c>
      <c r="H21" s="40">
        <f>'Step 4'!H21/'Step 2'!H21</f>
        <v>6.8827280743125469E-2</v>
      </c>
      <c r="I21" s="40">
        <f>'Step 4'!I21/'Step 2'!I21</f>
        <v>6.8295533773530745E-2</v>
      </c>
      <c r="K21" s="41">
        <f t="shared" si="7"/>
        <v>7.2</v>
      </c>
      <c r="L21" s="41">
        <f t="shared" si="8"/>
        <v>7.1</v>
      </c>
      <c r="M21" s="41">
        <f t="shared" si="9"/>
        <v>7.1</v>
      </c>
      <c r="N21" s="41">
        <f t="shared" si="10"/>
        <v>7.1</v>
      </c>
      <c r="O21" s="41">
        <f t="shared" si="11"/>
        <v>7</v>
      </c>
      <c r="P21" s="41">
        <f t="shared" si="12"/>
        <v>7</v>
      </c>
      <c r="Q21" s="41">
        <f t="shared" si="5"/>
        <v>6.9</v>
      </c>
      <c r="R21" s="41">
        <f t="shared" si="6"/>
        <v>6.8</v>
      </c>
    </row>
    <row r="22" spans="1:18" x14ac:dyDescent="0.25">
      <c r="A22" s="43" t="str">
        <f>'Step 4'!A22</f>
        <v>Fallon County, MT</v>
      </c>
      <c r="B22" s="40">
        <f>'Step 4'!B22/'Step 2'!B22</f>
        <v>1.962596605769798E-2</v>
      </c>
      <c r="C22" s="40">
        <f>'Step 4'!C22/'Step 2'!C22</f>
        <v>1.9543461591396159E-2</v>
      </c>
      <c r="D22" s="40">
        <f>'Step 4'!D22/'Step 2'!D22</f>
        <v>1.9513441282817168E-2</v>
      </c>
      <c r="E22" s="40">
        <f>'Step 4'!E22/'Step 2'!E22</f>
        <v>1.9628647214854113E-2</v>
      </c>
      <c r="F22" s="40">
        <f>'Step 4'!F22/'Step 2'!F22</f>
        <v>1.9693396226415093E-2</v>
      </c>
      <c r="G22" s="40">
        <f>'Step 4'!G22/'Step 2'!G22</f>
        <v>1.9594753789366214E-2</v>
      </c>
      <c r="H22" s="40">
        <f>'Step 4'!H22/'Step 2'!H22</f>
        <v>1.9547869733152951E-2</v>
      </c>
      <c r="I22" s="40">
        <f>'Step 4'!I22/'Step 2'!I22</f>
        <v>1.9558705483877285E-2</v>
      </c>
      <c r="K22" s="41">
        <f t="shared" si="7"/>
        <v>2</v>
      </c>
      <c r="L22" s="41">
        <f t="shared" si="8"/>
        <v>2</v>
      </c>
      <c r="M22" s="41">
        <f t="shared" si="9"/>
        <v>2</v>
      </c>
      <c r="N22" s="41">
        <f t="shared" si="10"/>
        <v>2</v>
      </c>
      <c r="O22" s="41">
        <f t="shared" si="11"/>
        <v>2</v>
      </c>
      <c r="P22" s="41">
        <f t="shared" si="12"/>
        <v>2</v>
      </c>
      <c r="Q22" s="41">
        <f t="shared" si="5"/>
        <v>2</v>
      </c>
      <c r="R22" s="41">
        <f t="shared" si="6"/>
        <v>2</v>
      </c>
    </row>
    <row r="23" spans="1:18" x14ac:dyDescent="0.25">
      <c r="A23" s="43" t="str">
        <f>'Step 4'!A23</f>
        <v>Fergus County, MT</v>
      </c>
      <c r="B23" s="40">
        <f>'Step 4'!B23/'Step 2'!B23</f>
        <v>5.2347938361355151E-2</v>
      </c>
      <c r="C23" s="40">
        <f>'Step 4'!C23/'Step 2'!C23</f>
        <v>5.2193619454559484E-2</v>
      </c>
      <c r="D23" s="40">
        <f>'Step 4'!D23/'Step 2'!D23</f>
        <v>5.1696681001522346E-2</v>
      </c>
      <c r="E23" s="40">
        <f>'Step 4'!E23/'Step 2'!E23</f>
        <v>5.154241284455173E-2</v>
      </c>
      <c r="F23" s="40">
        <f>'Step 4'!F23/'Step 2'!F23</f>
        <v>5.114334890582739E-2</v>
      </c>
      <c r="G23" s="40">
        <f>'Step 4'!G23/'Step 2'!G23</f>
        <v>5.0623660447630094E-2</v>
      </c>
      <c r="H23" s="40">
        <f>'Step 4'!H23/'Step 2'!H23</f>
        <v>5.0056203456512578E-2</v>
      </c>
      <c r="I23" s="40">
        <f>'Step 4'!I23/'Step 2'!I23</f>
        <v>4.955214241590386E-2</v>
      </c>
      <c r="K23" s="41">
        <f t="shared" si="7"/>
        <v>5.2</v>
      </c>
      <c r="L23" s="41">
        <f t="shared" si="8"/>
        <v>5.2</v>
      </c>
      <c r="M23" s="41">
        <f t="shared" si="9"/>
        <v>5.2</v>
      </c>
      <c r="N23" s="41">
        <f t="shared" si="10"/>
        <v>5.2</v>
      </c>
      <c r="O23" s="41">
        <f t="shared" si="11"/>
        <v>5.0999999999999996</v>
      </c>
      <c r="P23" s="41">
        <f t="shared" si="12"/>
        <v>5.0999999999999996</v>
      </c>
      <c r="Q23" s="41">
        <f t="shared" si="5"/>
        <v>5</v>
      </c>
      <c r="R23" s="41">
        <f t="shared" si="6"/>
        <v>5</v>
      </c>
    </row>
    <row r="24" spans="1:18" x14ac:dyDescent="0.25">
      <c r="A24" s="43" t="str">
        <f>'Step 4'!A24</f>
        <v>Flathead County, MT</v>
      </c>
      <c r="B24" s="40">
        <f>'Step 4'!B24/'Step 2'!B24</f>
        <v>8.4000423609416994E-2</v>
      </c>
      <c r="C24" s="40">
        <f>'Step 4'!C24/'Step 2'!C24</f>
        <v>8.3159189097483904E-2</v>
      </c>
      <c r="D24" s="40">
        <f>'Step 4'!D24/'Step 2'!D24</f>
        <v>8.2119580617738733E-2</v>
      </c>
      <c r="E24" s="40">
        <f>'Step 4'!E24/'Step 2'!E24</f>
        <v>8.1216760463966364E-2</v>
      </c>
      <c r="F24" s="40">
        <f>'Step 4'!F24/'Step 2'!F24</f>
        <v>8.0021649899624056E-2</v>
      </c>
      <c r="G24" s="40">
        <f>'Step 4'!G24/'Step 2'!G24</f>
        <v>7.8882385651407622E-2</v>
      </c>
      <c r="H24" s="40">
        <f>'Step 4'!H24/'Step 2'!H24</f>
        <v>7.7751412429378525E-2</v>
      </c>
      <c r="I24" s="40">
        <f>'Step 4'!I24/'Step 2'!I24</f>
        <v>7.6719808167554235E-2</v>
      </c>
      <c r="K24" s="41">
        <f t="shared" si="7"/>
        <v>8.4</v>
      </c>
      <c r="L24" s="41">
        <f t="shared" si="8"/>
        <v>8.3000000000000007</v>
      </c>
      <c r="M24" s="41">
        <f t="shared" si="9"/>
        <v>8.1999999999999993</v>
      </c>
      <c r="N24" s="41">
        <f t="shared" si="10"/>
        <v>8.1</v>
      </c>
      <c r="O24" s="41">
        <f t="shared" si="11"/>
        <v>8</v>
      </c>
      <c r="P24" s="41">
        <f t="shared" si="12"/>
        <v>7.9</v>
      </c>
      <c r="Q24" s="41">
        <f t="shared" si="5"/>
        <v>7.8</v>
      </c>
      <c r="R24" s="41">
        <f t="shared" si="6"/>
        <v>7.7</v>
      </c>
    </row>
    <row r="25" spans="1:18" x14ac:dyDescent="0.25">
      <c r="A25" s="43" t="str">
        <f>'Step 4'!A25</f>
        <v>Gallatin County, MT</v>
      </c>
      <c r="B25" s="40">
        <f>'Step 4'!B25/'Step 2'!B25</f>
        <v>4.8643442354488177E-2</v>
      </c>
      <c r="C25" s="40">
        <f>'Step 4'!C25/'Step 2'!C25</f>
        <v>4.7917568941892266E-2</v>
      </c>
      <c r="D25" s="40">
        <f>'Step 4'!D25/'Step 2'!D25</f>
        <v>4.7169652052065573E-2</v>
      </c>
      <c r="E25" s="40">
        <f>'Step 4'!E25/'Step 2'!E25</f>
        <v>4.6505518235125914E-2</v>
      </c>
      <c r="F25" s="40">
        <f>'Step 4'!F25/'Step 2'!F25</f>
        <v>4.5608588075664459E-2</v>
      </c>
      <c r="G25" s="40">
        <f>'Step 4'!G25/'Step 2'!G25</f>
        <v>4.4812611786871369E-2</v>
      </c>
      <c r="H25" s="40">
        <f>'Step 4'!H25/'Step 2'!H25</f>
        <v>4.4008449495386175E-2</v>
      </c>
      <c r="I25" s="40">
        <f>'Step 4'!I25/'Step 2'!I25</f>
        <v>4.3284042141203065E-2</v>
      </c>
      <c r="K25" s="41">
        <f t="shared" si="7"/>
        <v>4.9000000000000004</v>
      </c>
      <c r="L25" s="41">
        <f t="shared" si="8"/>
        <v>4.8</v>
      </c>
      <c r="M25" s="41">
        <f t="shared" si="9"/>
        <v>4.7</v>
      </c>
      <c r="N25" s="41">
        <f t="shared" si="10"/>
        <v>4.7</v>
      </c>
      <c r="O25" s="41">
        <f t="shared" si="11"/>
        <v>4.5999999999999996</v>
      </c>
      <c r="P25" s="41">
        <f t="shared" si="12"/>
        <v>4.5</v>
      </c>
      <c r="Q25" s="41">
        <f t="shared" si="5"/>
        <v>4.4000000000000004</v>
      </c>
      <c r="R25" s="41">
        <f t="shared" si="6"/>
        <v>4.3</v>
      </c>
    </row>
    <row r="26" spans="1:18" x14ac:dyDescent="0.25">
      <c r="A26" s="43" t="str">
        <f>'Step 4'!A26</f>
        <v>Garfield County, MT</v>
      </c>
      <c r="B26" s="40">
        <f>'Step 4'!B26/'Step 2'!B26</f>
        <v>3.6092998748600405E-2</v>
      </c>
      <c r="C26" s="40">
        <f>'Step 4'!C26/'Step 2'!C26</f>
        <v>3.5831906204716109E-2</v>
      </c>
      <c r="D26" s="40">
        <f>'Step 4'!D26/'Step 2'!D26</f>
        <v>3.5700145176191106E-2</v>
      </c>
      <c r="E26" s="40">
        <f>'Step 4'!E26/'Step 2'!E26</f>
        <v>3.5941223193010324E-2</v>
      </c>
      <c r="F26" s="40">
        <f>'Step 4'!F26/'Step 2'!F26</f>
        <v>3.5840148946073541E-2</v>
      </c>
      <c r="G26" s="40">
        <f>'Step 4'!G26/'Step 2'!G26</f>
        <v>3.556917338306801E-2</v>
      </c>
      <c r="H26" s="40">
        <f>'Step 4'!H26/'Step 2'!H26</f>
        <v>3.5239361702127658E-2</v>
      </c>
      <c r="I26" s="40">
        <f>'Step 4'!I26/'Step 2'!I26</f>
        <v>3.4821250911985145E-2</v>
      </c>
      <c r="K26" s="41">
        <f t="shared" si="7"/>
        <v>3.6</v>
      </c>
      <c r="L26" s="41">
        <f t="shared" si="8"/>
        <v>3.6</v>
      </c>
      <c r="M26" s="41">
        <f t="shared" si="9"/>
        <v>3.6</v>
      </c>
      <c r="N26" s="41">
        <f t="shared" si="10"/>
        <v>3.6</v>
      </c>
      <c r="O26" s="41">
        <f t="shared" si="11"/>
        <v>3.6</v>
      </c>
      <c r="P26" s="41">
        <f t="shared" si="12"/>
        <v>3.6</v>
      </c>
      <c r="Q26" s="41">
        <f t="shared" si="5"/>
        <v>3.5</v>
      </c>
      <c r="R26" s="41">
        <f t="shared" si="6"/>
        <v>3.5</v>
      </c>
    </row>
    <row r="27" spans="1:18" x14ac:dyDescent="0.25">
      <c r="A27" s="43" t="str">
        <f>'Step 4'!A27</f>
        <v>Glacier County, MT</v>
      </c>
      <c r="B27" s="40">
        <f>'Step 4'!B27/'Step 2'!B27</f>
        <v>0.10583850931677019</v>
      </c>
      <c r="C27" s="40">
        <f>'Step 4'!C27/'Step 2'!C27</f>
        <v>0.10652568017480854</v>
      </c>
      <c r="D27" s="40">
        <f>'Step 4'!D27/'Step 2'!D27</f>
        <v>0.10657448024625894</v>
      </c>
      <c r="E27" s="40">
        <f>'Step 4'!E27/'Step 2'!E27</f>
        <v>0.10680019271801225</v>
      </c>
      <c r="F27" s="40">
        <f>'Step 4'!F27/'Step 2'!F27</f>
        <v>0.10670007641102246</v>
      </c>
      <c r="G27" s="40">
        <f>'Step 4'!G27/'Step 2'!G27</f>
        <v>0.10686597171539129</v>
      </c>
      <c r="H27" s="40">
        <f>'Step 4'!H27/'Step 2'!H27</f>
        <v>0.10689369915896871</v>
      </c>
      <c r="I27" s="40">
        <f>'Step 4'!I27/'Step 2'!I27</f>
        <v>0.10700156725743756</v>
      </c>
      <c r="K27" s="41">
        <f t="shared" si="7"/>
        <v>10.6</v>
      </c>
      <c r="L27" s="41">
        <f t="shared" si="8"/>
        <v>10.7</v>
      </c>
      <c r="M27" s="41">
        <f t="shared" si="9"/>
        <v>10.7</v>
      </c>
      <c r="N27" s="41">
        <f t="shared" si="10"/>
        <v>10.7</v>
      </c>
      <c r="O27" s="41">
        <f t="shared" si="11"/>
        <v>10.7</v>
      </c>
      <c r="P27" s="41">
        <f t="shared" si="12"/>
        <v>10.7</v>
      </c>
      <c r="Q27" s="41">
        <f t="shared" si="5"/>
        <v>10.7</v>
      </c>
      <c r="R27" s="41">
        <f t="shared" si="6"/>
        <v>10.7</v>
      </c>
    </row>
    <row r="28" spans="1:18" x14ac:dyDescent="0.25">
      <c r="A28" s="43" t="str">
        <f>'Step 4'!A28</f>
        <v>Golden Valley County, MT</v>
      </c>
      <c r="B28" s="40">
        <f>'Step 4'!B28/'Step 2'!B28</f>
        <v>3.9368165249088698E-2</v>
      </c>
      <c r="C28" s="40">
        <f>'Step 4'!C28/'Step 2'!C28</f>
        <v>3.976078875060611E-2</v>
      </c>
      <c r="D28" s="40">
        <f>'Step 4'!D28/'Step 2'!D28</f>
        <v>4.0180732612554462E-2</v>
      </c>
      <c r="E28" s="40">
        <f>'Step 4'!E28/'Step 2'!E28</f>
        <v>4.0510006455777924E-2</v>
      </c>
      <c r="F28" s="40">
        <f>'Step 4'!F28/'Step 2'!F28</f>
        <v>4.0611601003155084E-2</v>
      </c>
      <c r="G28" s="40">
        <f>'Step 4'!G28/'Step 2'!G28</f>
        <v>4.0489108429832374E-2</v>
      </c>
      <c r="H28" s="40">
        <f>'Step 4'!H28/'Step 2'!H28</f>
        <v>4.0006465691424874E-2</v>
      </c>
      <c r="I28" s="40">
        <f>'Step 4'!I28/'Step 2'!I28</f>
        <v>3.9729228785558866E-2</v>
      </c>
      <c r="K28" s="41">
        <f t="shared" si="7"/>
        <v>3.9</v>
      </c>
      <c r="L28" s="41">
        <f t="shared" si="8"/>
        <v>4</v>
      </c>
      <c r="M28" s="41">
        <f t="shared" si="9"/>
        <v>4</v>
      </c>
      <c r="N28" s="41">
        <f t="shared" si="10"/>
        <v>4.0999999999999996</v>
      </c>
      <c r="O28" s="41">
        <f t="shared" si="11"/>
        <v>4.0999999999999996</v>
      </c>
      <c r="P28" s="41">
        <f t="shared" si="12"/>
        <v>4</v>
      </c>
      <c r="Q28" s="41">
        <f t="shared" si="5"/>
        <v>4</v>
      </c>
      <c r="R28" s="41">
        <f t="shared" si="6"/>
        <v>4</v>
      </c>
    </row>
    <row r="29" spans="1:18" x14ac:dyDescent="0.25">
      <c r="A29" s="43" t="str">
        <f>'Step 4'!A29</f>
        <v>Granite County, MT</v>
      </c>
      <c r="B29" s="40">
        <f>'Step 4'!B29/'Step 2'!B29</f>
        <v>9.6729984701682814E-2</v>
      </c>
      <c r="C29" s="40">
        <f>'Step 4'!C29/'Step 2'!C29</f>
        <v>9.6318180374217729E-2</v>
      </c>
      <c r="D29" s="40">
        <f>'Step 4'!D29/'Step 2'!D29</f>
        <v>9.5689081752240987E-2</v>
      </c>
      <c r="E29" s="40">
        <f>'Step 4'!E29/'Step 2'!E29</f>
        <v>9.4867659614837299E-2</v>
      </c>
      <c r="F29" s="40">
        <f>'Step 4'!F29/'Step 2'!F29</f>
        <v>9.4228764570237225E-2</v>
      </c>
      <c r="G29" s="40">
        <f>'Step 4'!G29/'Step 2'!G29</f>
        <v>9.3339646464646459E-2</v>
      </c>
      <c r="H29" s="40">
        <f>'Step 4'!H29/'Step 2'!H29</f>
        <v>9.2277177848440015E-2</v>
      </c>
      <c r="I29" s="40">
        <f>'Step 4'!I29/'Step 2'!I29</f>
        <v>9.1391102465959717E-2</v>
      </c>
      <c r="K29" s="41">
        <f t="shared" si="7"/>
        <v>9.6999999999999993</v>
      </c>
      <c r="L29" s="41">
        <f t="shared" si="8"/>
        <v>9.6</v>
      </c>
      <c r="M29" s="41">
        <f t="shared" si="9"/>
        <v>9.6</v>
      </c>
      <c r="N29" s="41">
        <f t="shared" si="10"/>
        <v>9.5</v>
      </c>
      <c r="O29" s="41">
        <f t="shared" si="11"/>
        <v>9.4</v>
      </c>
      <c r="P29" s="41">
        <f t="shared" si="12"/>
        <v>9.3000000000000007</v>
      </c>
      <c r="Q29" s="41">
        <f t="shared" si="5"/>
        <v>9.1999999999999993</v>
      </c>
      <c r="R29" s="41">
        <f t="shared" si="6"/>
        <v>9.1</v>
      </c>
    </row>
    <row r="30" spans="1:18" x14ac:dyDescent="0.25">
      <c r="A30" s="43" t="str">
        <f>'Step 4'!A30</f>
        <v>Great Falls city, MT</v>
      </c>
      <c r="B30" s="40">
        <f>'Step 4'!B30/'Step 2'!B30</f>
        <v>5.1709200133807913E-2</v>
      </c>
      <c r="C30" s="40">
        <f>'Step 4'!C30/'Step 2'!C30</f>
        <v>5.1315399374604935E-2</v>
      </c>
      <c r="D30" s="40">
        <f>'Step 4'!D30/'Step 2'!D30</f>
        <v>5.0789037995375451E-2</v>
      </c>
      <c r="E30" s="40">
        <f>'Step 4'!E30/'Step 2'!E30</f>
        <v>5.0486119736028678E-2</v>
      </c>
      <c r="F30" s="40">
        <f>'Step 4'!F30/'Step 2'!F30</f>
        <v>4.9856483475734625E-2</v>
      </c>
      <c r="G30" s="40">
        <f>'Step 4'!G30/'Step 2'!G30</f>
        <v>4.9156605027082509E-2</v>
      </c>
      <c r="H30" s="40">
        <f>'Step 4'!H30/'Step 2'!H30</f>
        <v>4.8429071638118673E-2</v>
      </c>
      <c r="I30" s="40">
        <f>'Step 4'!I30/'Step 2'!I30</f>
        <v>4.7715854623425057E-2</v>
      </c>
      <c r="K30" s="41">
        <f t="shared" si="7"/>
        <v>5.2</v>
      </c>
      <c r="L30" s="41">
        <f t="shared" si="8"/>
        <v>5.0999999999999996</v>
      </c>
      <c r="M30" s="41">
        <f t="shared" si="9"/>
        <v>5.0999999999999996</v>
      </c>
      <c r="N30" s="41">
        <f t="shared" si="10"/>
        <v>5</v>
      </c>
      <c r="O30" s="41">
        <f t="shared" si="11"/>
        <v>5</v>
      </c>
      <c r="P30" s="41">
        <f t="shared" si="12"/>
        <v>4.9000000000000004</v>
      </c>
      <c r="Q30" s="41">
        <f t="shared" si="5"/>
        <v>4.8</v>
      </c>
      <c r="R30" s="41">
        <f t="shared" si="6"/>
        <v>4.8</v>
      </c>
    </row>
    <row r="31" spans="1:18" x14ac:dyDescent="0.25">
      <c r="A31" s="43" t="str">
        <f>'Step 4'!A31</f>
        <v>Great Falls, MT Metropolitan Statistical Area</v>
      </c>
      <c r="B31" s="40">
        <f>'Step 4'!B31/'Step 2'!B31</f>
        <v>5.2089254968038512E-2</v>
      </c>
      <c r="C31" s="40">
        <f>'Step 4'!C31/'Step 2'!C31</f>
        <v>5.175060907405421E-2</v>
      </c>
      <c r="D31" s="40">
        <f>'Step 4'!D31/'Step 2'!D31</f>
        <v>5.1292779273896541E-2</v>
      </c>
      <c r="E31" s="40">
        <f>'Step 4'!E31/'Step 2'!E31</f>
        <v>5.0997235789593851E-2</v>
      </c>
      <c r="F31" s="40">
        <f>'Step 4'!F31/'Step 2'!F31</f>
        <v>5.0393062630388764E-2</v>
      </c>
      <c r="G31" s="40">
        <f>'Step 4'!G31/'Step 2'!G31</f>
        <v>4.9773428878027944E-2</v>
      </c>
      <c r="H31" s="40">
        <f>'Step 4'!H31/'Step 2'!H31</f>
        <v>4.9147724674369141E-2</v>
      </c>
      <c r="I31" s="40">
        <f>'Step 4'!I31/'Step 2'!I31</f>
        <v>4.8554551786174786E-2</v>
      </c>
      <c r="K31" s="41">
        <f t="shared" si="7"/>
        <v>5.2</v>
      </c>
      <c r="L31" s="41">
        <f t="shared" si="8"/>
        <v>5.2</v>
      </c>
      <c r="M31" s="41">
        <f t="shared" si="9"/>
        <v>5.0999999999999996</v>
      </c>
      <c r="N31" s="41">
        <f t="shared" si="10"/>
        <v>5.0999999999999996</v>
      </c>
      <c r="O31" s="41">
        <f t="shared" si="11"/>
        <v>5</v>
      </c>
      <c r="P31" s="41">
        <f t="shared" si="12"/>
        <v>5</v>
      </c>
      <c r="Q31" s="41">
        <f t="shared" si="5"/>
        <v>4.9000000000000004</v>
      </c>
      <c r="R31" s="41">
        <f t="shared" si="6"/>
        <v>4.9000000000000004</v>
      </c>
    </row>
    <row r="32" spans="1:18" x14ac:dyDescent="0.25">
      <c r="A32" s="43" t="str">
        <f>'Step 4'!A32</f>
        <v>Havre, MT Micropolitan Statistical Area</v>
      </c>
      <c r="B32" s="40">
        <f>'Step 4'!B32/'Step 2'!B32</f>
        <v>6.037007752631867E-2</v>
      </c>
      <c r="C32" s="40">
        <f>'Step 4'!C32/'Step 2'!C32</f>
        <v>6.1124000517789039E-2</v>
      </c>
      <c r="D32" s="40">
        <f>'Step 4'!D32/'Step 2'!D32</f>
        <v>6.1442009396602458E-2</v>
      </c>
      <c r="E32" s="40">
        <f>'Step 4'!E32/'Step 2'!E32</f>
        <v>6.1824975771563311E-2</v>
      </c>
      <c r="F32" s="40">
        <f>'Step 4'!F32/'Step 2'!F32</f>
        <v>6.1883690896895556E-2</v>
      </c>
      <c r="G32" s="40">
        <f>'Step 4'!G32/'Step 2'!G32</f>
        <v>6.1911447625733342E-2</v>
      </c>
      <c r="H32" s="40">
        <f>'Step 4'!H32/'Step 2'!H32</f>
        <v>6.2027102339195971E-2</v>
      </c>
      <c r="I32" s="40">
        <f>'Step 4'!I32/'Step 2'!I32</f>
        <v>6.1960334931596354E-2</v>
      </c>
      <c r="K32" s="41">
        <f t="shared" si="7"/>
        <v>6</v>
      </c>
      <c r="L32" s="41">
        <f t="shared" si="8"/>
        <v>6.1</v>
      </c>
      <c r="M32" s="41">
        <f t="shared" si="9"/>
        <v>6.1</v>
      </c>
      <c r="N32" s="41">
        <f t="shared" si="10"/>
        <v>6.2</v>
      </c>
      <c r="O32" s="41">
        <f t="shared" si="11"/>
        <v>6.2</v>
      </c>
      <c r="P32" s="41">
        <f t="shared" si="12"/>
        <v>6.2</v>
      </c>
      <c r="Q32" s="41">
        <f t="shared" si="5"/>
        <v>6.2</v>
      </c>
      <c r="R32" s="41">
        <f t="shared" si="6"/>
        <v>6.2</v>
      </c>
    </row>
    <row r="33" spans="1:18" x14ac:dyDescent="0.25">
      <c r="A33" s="43" t="str">
        <f>'Step 4'!A33</f>
        <v>Helena city, MT</v>
      </c>
      <c r="B33" s="40">
        <f>'Step 4'!B33/'Step 2'!B33</f>
        <v>4.6590041169128744E-2</v>
      </c>
      <c r="C33" s="40">
        <f>'Step 4'!C33/'Step 2'!C33</f>
        <v>4.6308321180315304E-2</v>
      </c>
      <c r="D33" s="40">
        <f>'Step 4'!D33/'Step 2'!D33</f>
        <v>4.5839752441922031E-2</v>
      </c>
      <c r="E33" s="40">
        <f>'Step 4'!E33/'Step 2'!E33</f>
        <v>4.5657474546842054E-2</v>
      </c>
      <c r="F33" s="40">
        <f>'Step 4'!F33/'Step 2'!F33</f>
        <v>4.5176671964787869E-2</v>
      </c>
      <c r="G33" s="40">
        <f>'Step 4'!G33/'Step 2'!G33</f>
        <v>4.4704468852005824E-2</v>
      </c>
      <c r="H33" s="40">
        <f>'Step 4'!H33/'Step 2'!H33</f>
        <v>4.4216158430375574E-2</v>
      </c>
      <c r="I33" s="40">
        <f>'Step 4'!I33/'Step 2'!I33</f>
        <v>4.3720556588541043E-2</v>
      </c>
      <c r="K33" s="41">
        <f t="shared" si="7"/>
        <v>4.7</v>
      </c>
      <c r="L33" s="41">
        <f t="shared" si="8"/>
        <v>4.5999999999999996</v>
      </c>
      <c r="M33" s="41">
        <f t="shared" si="9"/>
        <v>4.5999999999999996</v>
      </c>
      <c r="N33" s="41">
        <f t="shared" si="10"/>
        <v>4.5999999999999996</v>
      </c>
      <c r="O33" s="41">
        <f t="shared" si="11"/>
        <v>4.5</v>
      </c>
      <c r="P33" s="41">
        <f t="shared" si="12"/>
        <v>4.5</v>
      </c>
      <c r="Q33" s="41">
        <f t="shared" si="5"/>
        <v>4.4000000000000004</v>
      </c>
      <c r="R33" s="41">
        <f t="shared" si="6"/>
        <v>4.4000000000000004</v>
      </c>
    </row>
    <row r="34" spans="1:18" x14ac:dyDescent="0.25">
      <c r="A34" s="43" t="str">
        <f>'Step 4'!A34</f>
        <v>Helena, MT Micropolitan Statistical Area</v>
      </c>
      <c r="B34" s="40">
        <f>'Step 4'!B34/'Step 2'!B34</f>
        <v>4.816915967782625E-2</v>
      </c>
      <c r="C34" s="40">
        <f>'Step 4'!C34/'Step 2'!C34</f>
        <v>4.781049334538074E-2</v>
      </c>
      <c r="D34" s="40">
        <f>'Step 4'!D34/'Step 2'!D34</f>
        <v>4.7394395152897222E-2</v>
      </c>
      <c r="E34" s="40">
        <f>'Step 4'!E34/'Step 2'!E34</f>
        <v>4.7106602938282942E-2</v>
      </c>
      <c r="F34" s="40">
        <f>'Step 4'!F34/'Step 2'!F34</f>
        <v>4.6594390930259001E-2</v>
      </c>
      <c r="G34" s="40">
        <f>'Step 4'!G34/'Step 2'!G34</f>
        <v>4.6038792913546372E-2</v>
      </c>
      <c r="H34" s="40">
        <f>'Step 4'!H34/'Step 2'!H34</f>
        <v>4.5452821349232626E-2</v>
      </c>
      <c r="I34" s="40">
        <f>'Step 4'!I34/'Step 2'!I34</f>
        <v>4.499232491107253E-2</v>
      </c>
      <c r="K34" s="41">
        <f t="shared" si="7"/>
        <v>4.8</v>
      </c>
      <c r="L34" s="41">
        <f t="shared" si="8"/>
        <v>4.8</v>
      </c>
      <c r="M34" s="41">
        <f t="shared" si="9"/>
        <v>4.7</v>
      </c>
      <c r="N34" s="41">
        <f t="shared" si="10"/>
        <v>4.7</v>
      </c>
      <c r="O34" s="41">
        <f t="shared" si="11"/>
        <v>4.7</v>
      </c>
      <c r="P34" s="41">
        <f t="shared" si="12"/>
        <v>4.5999999999999996</v>
      </c>
      <c r="Q34" s="41">
        <f t="shared" si="5"/>
        <v>4.5</v>
      </c>
      <c r="R34" s="41">
        <f t="shared" si="6"/>
        <v>4.5</v>
      </c>
    </row>
    <row r="35" spans="1:18" x14ac:dyDescent="0.25">
      <c r="A35" s="43" t="str">
        <f>'Step 4'!A35</f>
        <v>Hill County, MT</v>
      </c>
      <c r="B35" s="40">
        <f>'Step 4'!B35/'Step 2'!B35</f>
        <v>6.037007752631867E-2</v>
      </c>
      <c r="C35" s="40">
        <f>'Step 4'!C35/'Step 2'!C35</f>
        <v>6.1124000517789039E-2</v>
      </c>
      <c r="D35" s="40">
        <f>'Step 4'!D35/'Step 2'!D35</f>
        <v>6.1442009396602458E-2</v>
      </c>
      <c r="E35" s="40">
        <f>'Step 4'!E35/'Step 2'!E35</f>
        <v>6.1824975771563311E-2</v>
      </c>
      <c r="F35" s="40">
        <f>'Step 4'!F35/'Step 2'!F35</f>
        <v>6.1883690896895556E-2</v>
      </c>
      <c r="G35" s="40">
        <f>'Step 4'!G35/'Step 2'!G35</f>
        <v>6.1911447625733342E-2</v>
      </c>
      <c r="H35" s="40">
        <f>'Step 4'!H35/'Step 2'!H35</f>
        <v>6.2027102339195971E-2</v>
      </c>
      <c r="I35" s="40">
        <f>'Step 4'!I35/'Step 2'!I35</f>
        <v>6.1960334931596354E-2</v>
      </c>
      <c r="K35" s="41">
        <f t="shared" si="7"/>
        <v>6</v>
      </c>
      <c r="L35" s="41">
        <f t="shared" si="8"/>
        <v>6.1</v>
      </c>
      <c r="M35" s="41">
        <f t="shared" si="9"/>
        <v>6.1</v>
      </c>
      <c r="N35" s="41">
        <f t="shared" si="10"/>
        <v>6.2</v>
      </c>
      <c r="O35" s="41">
        <f t="shared" si="11"/>
        <v>6.2</v>
      </c>
      <c r="P35" s="41">
        <f t="shared" si="12"/>
        <v>6.2</v>
      </c>
      <c r="Q35" s="41">
        <f t="shared" si="5"/>
        <v>6.2</v>
      </c>
      <c r="R35" s="41">
        <f t="shared" si="6"/>
        <v>6.2</v>
      </c>
    </row>
    <row r="36" spans="1:18" x14ac:dyDescent="0.25">
      <c r="A36" s="43" t="str">
        <f>'Step 4'!A36</f>
        <v>Jefferson County, MT</v>
      </c>
      <c r="B36" s="40">
        <f>'Step 4'!B36/'Step 2'!B36</f>
        <v>5.1964874864917091E-2</v>
      </c>
      <c r="C36" s="40">
        <f>'Step 4'!C36/'Step 2'!C36</f>
        <v>5.1950746599698068E-2</v>
      </c>
      <c r="D36" s="40">
        <f>'Step 4'!D36/'Step 2'!D36</f>
        <v>5.1754963098575434E-2</v>
      </c>
      <c r="E36" s="40">
        <f>'Step 4'!E36/'Step 2'!E36</f>
        <v>5.1882175593515802E-2</v>
      </c>
      <c r="F36" s="40">
        <f>'Step 4'!F36/'Step 2'!F36</f>
        <v>5.1532699736517029E-2</v>
      </c>
      <c r="G36" s="40">
        <f>'Step 4'!G36/'Step 2'!G36</f>
        <v>5.1255506450668627E-2</v>
      </c>
      <c r="H36" s="40">
        <f>'Step 4'!H36/'Step 2'!H36</f>
        <v>5.1062523206992089E-2</v>
      </c>
      <c r="I36" s="40">
        <f>'Step 4'!I36/'Step 2'!I36</f>
        <v>5.069203410892574E-2</v>
      </c>
      <c r="K36" s="41">
        <f t="shared" si="7"/>
        <v>5.2</v>
      </c>
      <c r="L36" s="41">
        <f t="shared" si="8"/>
        <v>5.2</v>
      </c>
      <c r="M36" s="41">
        <f t="shared" si="9"/>
        <v>5.2</v>
      </c>
      <c r="N36" s="41">
        <f t="shared" si="10"/>
        <v>5.2</v>
      </c>
      <c r="O36" s="41">
        <f t="shared" si="11"/>
        <v>5.2</v>
      </c>
      <c r="P36" s="41">
        <f t="shared" si="12"/>
        <v>5.0999999999999996</v>
      </c>
      <c r="Q36" s="41">
        <f t="shared" si="5"/>
        <v>5.0999999999999996</v>
      </c>
      <c r="R36" s="41">
        <f t="shared" si="6"/>
        <v>5.0999999999999996</v>
      </c>
    </row>
    <row r="37" spans="1:18" x14ac:dyDescent="0.25">
      <c r="A37" s="43" t="str">
        <f>'Step 4'!A37</f>
        <v>Judith Basin County, MT</v>
      </c>
      <c r="B37" s="40">
        <f>'Step 4'!B37/'Step 2'!B37</f>
        <v>4.3572107997365918E-2</v>
      </c>
      <c r="C37" s="40">
        <f>'Step 4'!C37/'Step 2'!C37</f>
        <v>4.3498835177635413E-2</v>
      </c>
      <c r="D37" s="40">
        <f>'Step 4'!D37/'Step 2'!D37</f>
        <v>4.3195995937908023E-2</v>
      </c>
      <c r="E37" s="40">
        <f>'Step 4'!E37/'Step 2'!E37</f>
        <v>4.3124049532913315E-2</v>
      </c>
      <c r="F37" s="40">
        <f>'Step 4'!F37/'Step 2'!F37</f>
        <v>4.2848346553660037E-2</v>
      </c>
      <c r="G37" s="40">
        <f>'Step 4'!G37/'Step 2'!G37</f>
        <v>4.2106786282737667E-2</v>
      </c>
      <c r="H37" s="40">
        <f>'Step 4'!H37/'Step 2'!H37</f>
        <v>4.1283907921755104E-2</v>
      </c>
      <c r="I37" s="40">
        <f>'Step 4'!I37/'Step 2'!I37</f>
        <v>4.0610412926391386E-2</v>
      </c>
      <c r="K37" s="41">
        <f t="shared" si="7"/>
        <v>4.4000000000000004</v>
      </c>
      <c r="L37" s="41">
        <f t="shared" si="8"/>
        <v>4.3</v>
      </c>
      <c r="M37" s="41">
        <f t="shared" si="9"/>
        <v>4.3</v>
      </c>
      <c r="N37" s="41">
        <f t="shared" si="10"/>
        <v>4.3</v>
      </c>
      <c r="O37" s="41">
        <f t="shared" si="11"/>
        <v>4.3</v>
      </c>
      <c r="P37" s="41">
        <f t="shared" si="12"/>
        <v>4.2</v>
      </c>
      <c r="Q37" s="41">
        <f t="shared" si="5"/>
        <v>4.0999999999999996</v>
      </c>
      <c r="R37" s="41">
        <f t="shared" si="6"/>
        <v>4.0999999999999996</v>
      </c>
    </row>
    <row r="38" spans="1:18" x14ac:dyDescent="0.25">
      <c r="A38" s="43" t="str">
        <f>'Step 4'!A38</f>
        <v>Kalispell, MT Micropolitan Statistical Area</v>
      </c>
      <c r="B38" s="40">
        <f>'Step 4'!B38/'Step 2'!B38</f>
        <v>8.4000423609416994E-2</v>
      </c>
      <c r="C38" s="40">
        <f>'Step 4'!C38/'Step 2'!C38</f>
        <v>8.3159189097483904E-2</v>
      </c>
      <c r="D38" s="40">
        <f>'Step 4'!D38/'Step 2'!D38</f>
        <v>8.2119580617738733E-2</v>
      </c>
      <c r="E38" s="40">
        <f>'Step 4'!E38/'Step 2'!E38</f>
        <v>8.1216760463966364E-2</v>
      </c>
      <c r="F38" s="40">
        <f>'Step 4'!F38/'Step 2'!F38</f>
        <v>8.0021649899624056E-2</v>
      </c>
      <c r="G38" s="40">
        <f>'Step 4'!G38/'Step 2'!G38</f>
        <v>7.8882385651407622E-2</v>
      </c>
      <c r="H38" s="40">
        <f>'Step 4'!H38/'Step 2'!H38</f>
        <v>7.7751412429378525E-2</v>
      </c>
      <c r="I38" s="40">
        <f>'Step 4'!I38/'Step 2'!I38</f>
        <v>7.6719808167554235E-2</v>
      </c>
      <c r="K38" s="41">
        <f t="shared" si="7"/>
        <v>8.4</v>
      </c>
      <c r="L38" s="41">
        <f t="shared" si="8"/>
        <v>8.3000000000000007</v>
      </c>
      <c r="M38" s="41">
        <f t="shared" si="9"/>
        <v>8.1999999999999993</v>
      </c>
      <c r="N38" s="41">
        <f t="shared" si="10"/>
        <v>8.1</v>
      </c>
      <c r="O38" s="41">
        <f t="shared" si="11"/>
        <v>8</v>
      </c>
      <c r="P38" s="41">
        <f t="shared" si="12"/>
        <v>7.9</v>
      </c>
      <c r="Q38" s="41">
        <f t="shared" si="5"/>
        <v>7.8</v>
      </c>
      <c r="R38" s="41">
        <f t="shared" si="6"/>
        <v>7.7</v>
      </c>
    </row>
    <row r="39" spans="1:18" x14ac:dyDescent="0.25">
      <c r="A39" s="43" t="str">
        <f>'Step 4'!A39</f>
        <v>Lake County, MT</v>
      </c>
      <c r="B39" s="40">
        <f>'Step 4'!B39/'Step 2'!B39</f>
        <v>8.3772143310175962E-2</v>
      </c>
      <c r="C39" s="40">
        <f>'Step 4'!C39/'Step 2'!C39</f>
        <v>8.2944704759025711E-2</v>
      </c>
      <c r="D39" s="40">
        <f>'Step 4'!D39/'Step 2'!D39</f>
        <v>8.2028183135088112E-2</v>
      </c>
      <c r="E39" s="40">
        <f>'Step 4'!E39/'Step 2'!E39</f>
        <v>8.127165499447106E-2</v>
      </c>
      <c r="F39" s="40">
        <f>'Step 4'!F39/'Step 2'!F39</f>
        <v>8.0306399802322709E-2</v>
      </c>
      <c r="G39" s="40">
        <f>'Step 4'!G39/'Step 2'!G39</f>
        <v>7.9363205807279749E-2</v>
      </c>
      <c r="H39" s="40">
        <f>'Step 4'!H39/'Step 2'!H39</f>
        <v>7.8358208955223885E-2</v>
      </c>
      <c r="I39" s="40">
        <f>'Step 4'!I39/'Step 2'!I39</f>
        <v>7.7507330082067449E-2</v>
      </c>
      <c r="K39" s="41">
        <f t="shared" si="7"/>
        <v>8.4</v>
      </c>
      <c r="L39" s="41">
        <f t="shared" si="8"/>
        <v>8.3000000000000007</v>
      </c>
      <c r="M39" s="41">
        <f t="shared" si="9"/>
        <v>8.1999999999999993</v>
      </c>
      <c r="N39" s="41">
        <f t="shared" si="10"/>
        <v>8.1</v>
      </c>
      <c r="O39" s="41">
        <f t="shared" si="11"/>
        <v>8</v>
      </c>
      <c r="P39" s="41">
        <f t="shared" si="12"/>
        <v>7.9</v>
      </c>
      <c r="Q39" s="41">
        <f t="shared" si="5"/>
        <v>7.8</v>
      </c>
      <c r="R39" s="41">
        <f t="shared" si="6"/>
        <v>7.8</v>
      </c>
    </row>
    <row r="40" spans="1:18" x14ac:dyDescent="0.25">
      <c r="A40" s="43" t="str">
        <f>'Step 4'!A40</f>
        <v>Lewis and Clark County, MT</v>
      </c>
      <c r="B40" s="40">
        <f>'Step 4'!B40/'Step 2'!B40</f>
        <v>4.7534286093917022E-2</v>
      </c>
      <c r="C40" s="40">
        <f>'Step 4'!C40/'Step 2'!C40</f>
        <v>4.7117698468758608E-2</v>
      </c>
      <c r="D40" s="40">
        <f>'Step 4'!D40/'Step 2'!D40</f>
        <v>4.6664536029905522E-2</v>
      </c>
      <c r="E40" s="40">
        <f>'Step 4'!E40/'Step 2'!E40</f>
        <v>4.6306875622878621E-2</v>
      </c>
      <c r="F40" s="40">
        <f>'Step 4'!F40/'Step 2'!F40</f>
        <v>4.5767244493028526E-2</v>
      </c>
      <c r="G40" s="40">
        <f>'Step 4'!G40/'Step 2'!G40</f>
        <v>4.5164724741010118E-2</v>
      </c>
      <c r="H40" s="40">
        <f>'Step 4'!H40/'Step 2'!H40</f>
        <v>4.4512460065427466E-2</v>
      </c>
      <c r="I40" s="40">
        <f>'Step 4'!I40/'Step 2'!I40</f>
        <v>4.4036776335560718E-2</v>
      </c>
      <c r="K40" s="41">
        <f t="shared" si="7"/>
        <v>4.8</v>
      </c>
      <c r="L40" s="41">
        <f t="shared" si="8"/>
        <v>4.7</v>
      </c>
      <c r="M40" s="41">
        <f t="shared" si="9"/>
        <v>4.7</v>
      </c>
      <c r="N40" s="41">
        <f t="shared" si="10"/>
        <v>4.5999999999999996</v>
      </c>
      <c r="O40" s="41">
        <f t="shared" si="11"/>
        <v>4.5999999999999996</v>
      </c>
      <c r="P40" s="41">
        <f t="shared" si="12"/>
        <v>4.5</v>
      </c>
      <c r="Q40" s="41">
        <f t="shared" si="5"/>
        <v>4.5</v>
      </c>
      <c r="R40" s="41">
        <f t="shared" si="6"/>
        <v>4.4000000000000004</v>
      </c>
    </row>
    <row r="41" spans="1:18" x14ac:dyDescent="0.25">
      <c r="A41" s="43" t="str">
        <f>'Step 4'!A41</f>
        <v>Liberty County, MT</v>
      </c>
      <c r="B41" s="40">
        <f>'Step 4'!B41/'Step 2'!B41</f>
        <v>5.0323893142031159E-2</v>
      </c>
      <c r="C41" s="40">
        <f>'Step 4'!C41/'Step 2'!C41</f>
        <v>5.0149700598802395E-2</v>
      </c>
      <c r="D41" s="40">
        <f>'Step 4'!D41/'Step 2'!D41</f>
        <v>4.9834242327023846E-2</v>
      </c>
      <c r="E41" s="40">
        <f>'Step 4'!E41/'Step 2'!E41</f>
        <v>4.950972512457804E-2</v>
      </c>
      <c r="F41" s="40">
        <f>'Step 4'!F41/'Step 2'!F41</f>
        <v>4.904910282583002E-2</v>
      </c>
      <c r="G41" s="40">
        <f>'Step 4'!G41/'Step 2'!G41</f>
        <v>4.8404426775545288E-2</v>
      </c>
      <c r="H41" s="40">
        <f>'Step 4'!H41/'Step 2'!H41</f>
        <v>4.7248739676069934E-2</v>
      </c>
      <c r="I41" s="40">
        <f>'Step 4'!I41/'Step 2'!I41</f>
        <v>4.6218937446443877E-2</v>
      </c>
      <c r="K41" s="41">
        <f t="shared" si="7"/>
        <v>5</v>
      </c>
      <c r="L41" s="41">
        <f t="shared" si="8"/>
        <v>5</v>
      </c>
      <c r="M41" s="41">
        <f t="shared" si="9"/>
        <v>5</v>
      </c>
      <c r="N41" s="41">
        <f t="shared" si="10"/>
        <v>5</v>
      </c>
      <c r="O41" s="41">
        <f t="shared" si="11"/>
        <v>4.9000000000000004</v>
      </c>
      <c r="P41" s="41">
        <f t="shared" si="12"/>
        <v>4.8</v>
      </c>
      <c r="Q41" s="41">
        <f t="shared" si="5"/>
        <v>4.7</v>
      </c>
      <c r="R41" s="41">
        <f t="shared" si="6"/>
        <v>4.5999999999999996</v>
      </c>
    </row>
    <row r="42" spans="1:18" x14ac:dyDescent="0.25">
      <c r="A42" s="43" t="str">
        <f>'Step 4'!A42</f>
        <v>Lincoln County, MT</v>
      </c>
      <c r="B42" s="40">
        <f>'Step 4'!B42/'Step 2'!B42</f>
        <v>0.13968835334402496</v>
      </c>
      <c r="C42" s="40">
        <f>'Step 4'!C42/'Step 2'!C42</f>
        <v>0.13991115546708469</v>
      </c>
      <c r="D42" s="40">
        <f>'Step 4'!D42/'Step 2'!D42</f>
        <v>0.13982991017606361</v>
      </c>
      <c r="E42" s="40">
        <f>'Step 4'!E42/'Step 2'!E42</f>
        <v>0.1398468996360194</v>
      </c>
      <c r="F42" s="40">
        <f>'Step 4'!F42/'Step 2'!F42</f>
        <v>0.13963276343335659</v>
      </c>
      <c r="G42" s="40">
        <f>'Step 4'!G42/'Step 2'!G42</f>
        <v>0.13905645531440561</v>
      </c>
      <c r="H42" s="40">
        <f>'Step 4'!H42/'Step 2'!H42</f>
        <v>0.13854079414872358</v>
      </c>
      <c r="I42" s="40">
        <f>'Step 4'!I42/'Step 2'!I42</f>
        <v>0.137949019198779</v>
      </c>
      <c r="K42" s="41">
        <f t="shared" si="7"/>
        <v>14</v>
      </c>
      <c r="L42" s="41">
        <f t="shared" si="8"/>
        <v>14</v>
      </c>
      <c r="M42" s="41">
        <f t="shared" si="9"/>
        <v>14</v>
      </c>
      <c r="N42" s="41">
        <f t="shared" si="10"/>
        <v>14</v>
      </c>
      <c r="O42" s="41">
        <f t="shared" si="11"/>
        <v>14</v>
      </c>
      <c r="P42" s="41">
        <f t="shared" si="12"/>
        <v>13.9</v>
      </c>
      <c r="Q42" s="41">
        <f t="shared" si="5"/>
        <v>13.9</v>
      </c>
      <c r="R42" s="41">
        <f t="shared" si="6"/>
        <v>13.8</v>
      </c>
    </row>
    <row r="43" spans="1:18" x14ac:dyDescent="0.25">
      <c r="A43" s="43" t="str">
        <f>'Step 4'!A43</f>
        <v>Madison County, MT</v>
      </c>
      <c r="B43" s="40">
        <f>'Step 4'!B43/'Step 2'!B43</f>
        <v>5.6675530580502738E-2</v>
      </c>
      <c r="C43" s="40">
        <f>'Step 4'!C43/'Step 2'!C43</f>
        <v>5.6044011002750686E-2</v>
      </c>
      <c r="D43" s="40">
        <f>'Step 4'!D43/'Step 2'!D43</f>
        <v>5.525418320336651E-2</v>
      </c>
      <c r="E43" s="40">
        <f>'Step 4'!E43/'Step 2'!E43</f>
        <v>5.4753267405456441E-2</v>
      </c>
      <c r="F43" s="40">
        <f>'Step 4'!F43/'Step 2'!F43</f>
        <v>5.3959827265163823E-2</v>
      </c>
      <c r="G43" s="40">
        <f>'Step 4'!G43/'Step 2'!G43</f>
        <v>5.3148537526776639E-2</v>
      </c>
      <c r="H43" s="40">
        <f>'Step 4'!H43/'Step 2'!H43</f>
        <v>5.2327867563210256E-2</v>
      </c>
      <c r="I43" s="40">
        <f>'Step 4'!I43/'Step 2'!I43</f>
        <v>5.1660986406549925E-2</v>
      </c>
      <c r="K43" s="41">
        <f t="shared" si="7"/>
        <v>5.7</v>
      </c>
      <c r="L43" s="41">
        <f t="shared" si="8"/>
        <v>5.6</v>
      </c>
      <c r="M43" s="41">
        <f t="shared" si="9"/>
        <v>5.5</v>
      </c>
      <c r="N43" s="41">
        <f t="shared" si="10"/>
        <v>5.5</v>
      </c>
      <c r="O43" s="41">
        <f t="shared" si="11"/>
        <v>5.4</v>
      </c>
      <c r="P43" s="41">
        <f t="shared" si="12"/>
        <v>5.3</v>
      </c>
      <c r="Q43" s="41">
        <f t="shared" si="5"/>
        <v>5.2</v>
      </c>
      <c r="R43" s="41">
        <f t="shared" si="6"/>
        <v>5.2</v>
      </c>
    </row>
    <row r="44" spans="1:18" x14ac:dyDescent="0.25">
      <c r="A44" s="43" t="str">
        <f>'Step 4'!A44</f>
        <v>McCone County, MT</v>
      </c>
      <c r="B44" s="40">
        <f>'Step 4'!B44/'Step 2'!B44</f>
        <v>2.8479485116653259E-2</v>
      </c>
      <c r="C44" s="40">
        <f>'Step 4'!C44/'Step 2'!C44</f>
        <v>2.8396101552159787E-2</v>
      </c>
      <c r="D44" s="40">
        <f>'Step 4'!D44/'Step 2'!D44</f>
        <v>2.8039254956939715E-2</v>
      </c>
      <c r="E44" s="40">
        <f>'Step 4'!E44/'Step 2'!E44</f>
        <v>2.7922442112010254E-2</v>
      </c>
      <c r="F44" s="40">
        <f>'Step 4'!F44/'Step 2'!F44</f>
        <v>2.7469222440550188E-2</v>
      </c>
      <c r="G44" s="40">
        <f>'Step 4'!G44/'Step 2'!G44</f>
        <v>2.699022905654333E-2</v>
      </c>
      <c r="H44" s="40">
        <f>'Step 4'!H44/'Step 2'!H44</f>
        <v>2.6433477080338604E-2</v>
      </c>
      <c r="I44" s="40">
        <f>'Step 4'!I44/'Step 2'!I44</f>
        <v>2.6010181355392938E-2</v>
      </c>
      <c r="K44" s="41">
        <f t="shared" si="7"/>
        <v>2.8</v>
      </c>
      <c r="L44" s="41">
        <f t="shared" si="8"/>
        <v>2.8</v>
      </c>
      <c r="M44" s="41">
        <f t="shared" si="9"/>
        <v>2.8</v>
      </c>
      <c r="N44" s="41">
        <f t="shared" si="10"/>
        <v>2.8</v>
      </c>
      <c r="O44" s="41">
        <f t="shared" si="11"/>
        <v>2.7</v>
      </c>
      <c r="P44" s="41">
        <f t="shared" si="12"/>
        <v>2.7</v>
      </c>
      <c r="Q44" s="41">
        <f t="shared" si="5"/>
        <v>2.6</v>
      </c>
      <c r="R44" s="41">
        <f t="shared" si="6"/>
        <v>2.6</v>
      </c>
    </row>
    <row r="45" spans="1:18" x14ac:dyDescent="0.25">
      <c r="A45" s="43" t="str">
        <f>'Step 4'!A45</f>
        <v>Meagher County, MT</v>
      </c>
      <c r="B45" s="40">
        <f>'Step 4'!B45/'Step 2'!B45</f>
        <v>5.5838243170862348E-2</v>
      </c>
      <c r="C45" s="40">
        <f>'Step 4'!C45/'Step 2'!C45</f>
        <v>5.5065004215290411E-2</v>
      </c>
      <c r="D45" s="40">
        <f>'Step 4'!D45/'Step 2'!D45</f>
        <v>5.4607207445635395E-2</v>
      </c>
      <c r="E45" s="40">
        <f>'Step 4'!E45/'Step 2'!E45</f>
        <v>5.4166849712252337E-2</v>
      </c>
      <c r="F45" s="40">
        <f>'Step 4'!F45/'Step 2'!F45</f>
        <v>5.3350854139290409E-2</v>
      </c>
      <c r="G45" s="40">
        <f>'Step 4'!G45/'Step 2'!G45</f>
        <v>5.2450296477153817E-2</v>
      </c>
      <c r="H45" s="40">
        <f>'Step 4'!H45/'Step 2'!H45</f>
        <v>5.1970005634779597E-2</v>
      </c>
      <c r="I45" s="40">
        <f>'Step 4'!I45/'Step 2'!I45</f>
        <v>5.1622928176795577E-2</v>
      </c>
      <c r="K45" s="41">
        <f t="shared" si="7"/>
        <v>5.6</v>
      </c>
      <c r="L45" s="41">
        <f t="shared" si="8"/>
        <v>5.5</v>
      </c>
      <c r="M45" s="41">
        <f t="shared" si="9"/>
        <v>5.5</v>
      </c>
      <c r="N45" s="41">
        <f t="shared" si="10"/>
        <v>5.4</v>
      </c>
      <c r="O45" s="41">
        <f t="shared" si="11"/>
        <v>5.3</v>
      </c>
      <c r="P45" s="41">
        <f t="shared" si="12"/>
        <v>5.2</v>
      </c>
      <c r="Q45" s="41">
        <f t="shared" si="5"/>
        <v>5.2</v>
      </c>
      <c r="R45" s="41">
        <f t="shared" si="6"/>
        <v>5.2</v>
      </c>
    </row>
    <row r="46" spans="1:18" x14ac:dyDescent="0.25">
      <c r="A46" s="43" t="str">
        <f>'Step 4'!A46</f>
        <v>Mineral County, MT</v>
      </c>
      <c r="B46" s="40">
        <f>'Step 4'!B46/'Step 2'!B46</f>
        <v>9.9149045899948426E-2</v>
      </c>
      <c r="C46" s="40">
        <f>'Step 4'!C46/'Step 2'!C46</f>
        <v>9.8478989430265534E-2</v>
      </c>
      <c r="D46" s="40">
        <f>'Step 4'!D46/'Step 2'!D46</f>
        <v>9.7420033941268719E-2</v>
      </c>
      <c r="E46" s="40">
        <f>'Step 4'!E46/'Step 2'!E46</f>
        <v>9.6948089602886534E-2</v>
      </c>
      <c r="F46" s="40">
        <f>'Step 4'!F46/'Step 2'!F46</f>
        <v>9.5990201134605463E-2</v>
      </c>
      <c r="G46" s="40">
        <f>'Step 4'!G46/'Step 2'!G46</f>
        <v>9.5236047811505714E-2</v>
      </c>
      <c r="H46" s="40">
        <f>'Step 4'!H46/'Step 2'!H46</f>
        <v>9.454490721826822E-2</v>
      </c>
      <c r="I46" s="40">
        <f>'Step 4'!I46/'Step 2'!I46</f>
        <v>9.3827266668100026E-2</v>
      </c>
      <c r="K46" s="41">
        <f t="shared" si="7"/>
        <v>9.9</v>
      </c>
      <c r="L46" s="41">
        <f t="shared" si="8"/>
        <v>9.8000000000000007</v>
      </c>
      <c r="M46" s="41">
        <f t="shared" si="9"/>
        <v>9.6999999999999993</v>
      </c>
      <c r="N46" s="41">
        <f t="shared" si="10"/>
        <v>9.6999999999999993</v>
      </c>
      <c r="O46" s="41">
        <f t="shared" si="11"/>
        <v>9.6</v>
      </c>
      <c r="P46" s="41">
        <f t="shared" si="12"/>
        <v>9.5</v>
      </c>
      <c r="Q46" s="41">
        <f t="shared" si="5"/>
        <v>9.5</v>
      </c>
      <c r="R46" s="41">
        <f t="shared" si="6"/>
        <v>9.4</v>
      </c>
    </row>
    <row r="47" spans="1:18" x14ac:dyDescent="0.25">
      <c r="A47" s="43" t="str">
        <f>'Step 4'!A47</f>
        <v>Missoula city, MT</v>
      </c>
      <c r="B47" s="40">
        <f>'Step 4'!B47/'Step 2'!B47</f>
        <v>5.2443857629211381E-2</v>
      </c>
      <c r="C47" s="40">
        <f>'Step 4'!C47/'Step 2'!C47</f>
        <v>5.1962342997370493E-2</v>
      </c>
      <c r="D47" s="40">
        <f>'Step 4'!D47/'Step 2'!D47</f>
        <v>5.150282094894431E-2</v>
      </c>
      <c r="E47" s="40">
        <f>'Step 4'!E47/'Step 2'!E47</f>
        <v>5.1207122753114523E-2</v>
      </c>
      <c r="F47" s="40">
        <f>'Step 4'!F47/'Step 2'!F47</f>
        <v>5.0604708237512286E-2</v>
      </c>
      <c r="G47" s="40">
        <f>'Step 4'!G47/'Step 2'!G47</f>
        <v>4.9957964967825313E-2</v>
      </c>
      <c r="H47" s="40">
        <f>'Step 4'!H47/'Step 2'!H47</f>
        <v>4.9359605471427266E-2</v>
      </c>
      <c r="I47" s="40">
        <f>'Step 4'!I47/'Step 2'!I47</f>
        <v>4.8893476336868295E-2</v>
      </c>
      <c r="K47" s="41">
        <f t="shared" si="7"/>
        <v>5.2</v>
      </c>
      <c r="L47" s="41">
        <f t="shared" si="8"/>
        <v>5.2</v>
      </c>
      <c r="M47" s="41">
        <f t="shared" si="9"/>
        <v>5.2</v>
      </c>
      <c r="N47" s="41">
        <f t="shared" si="10"/>
        <v>5.0999999999999996</v>
      </c>
      <c r="O47" s="41">
        <f t="shared" si="11"/>
        <v>5.0999999999999996</v>
      </c>
      <c r="P47" s="41">
        <f t="shared" si="12"/>
        <v>5</v>
      </c>
      <c r="Q47" s="41">
        <f t="shared" si="5"/>
        <v>4.9000000000000004</v>
      </c>
      <c r="R47" s="41">
        <f t="shared" si="6"/>
        <v>4.9000000000000004</v>
      </c>
    </row>
    <row r="48" spans="1:18" x14ac:dyDescent="0.25">
      <c r="A48" s="43" t="str">
        <f>'Step 4'!A48</f>
        <v>Missoula County, MT</v>
      </c>
      <c r="B48" s="40">
        <f>'Step 4'!B48/'Step 2'!B48</f>
        <v>5.6042613340308731E-2</v>
      </c>
      <c r="C48" s="40">
        <f>'Step 4'!C48/'Step 2'!C48</f>
        <v>5.5599872033260174E-2</v>
      </c>
      <c r="D48" s="40">
        <f>'Step 4'!D48/'Step 2'!D48</f>
        <v>5.5043817431553572E-2</v>
      </c>
      <c r="E48" s="40">
        <f>'Step 4'!E48/'Step 2'!E48</f>
        <v>5.4648883690002474E-2</v>
      </c>
      <c r="F48" s="40">
        <f>'Step 4'!F48/'Step 2'!F48</f>
        <v>5.3929632755909014E-2</v>
      </c>
      <c r="G48" s="40">
        <f>'Step 4'!G48/'Step 2'!G48</f>
        <v>5.3230252240868157E-2</v>
      </c>
      <c r="H48" s="40">
        <f>'Step 4'!H48/'Step 2'!H48</f>
        <v>5.2521923134522905E-2</v>
      </c>
      <c r="I48" s="40">
        <f>'Step 4'!I48/'Step 2'!I48</f>
        <v>5.1921973012816383E-2</v>
      </c>
      <c r="K48" s="41">
        <f t="shared" si="7"/>
        <v>5.6</v>
      </c>
      <c r="L48" s="41">
        <f t="shared" si="8"/>
        <v>5.6</v>
      </c>
      <c r="M48" s="41">
        <f t="shared" si="9"/>
        <v>5.5</v>
      </c>
      <c r="N48" s="41">
        <f t="shared" si="10"/>
        <v>5.5</v>
      </c>
      <c r="O48" s="41">
        <f t="shared" si="11"/>
        <v>5.4</v>
      </c>
      <c r="P48" s="41">
        <f t="shared" si="12"/>
        <v>5.3</v>
      </c>
      <c r="Q48" s="41">
        <f t="shared" si="5"/>
        <v>5.3</v>
      </c>
      <c r="R48" s="41">
        <f t="shared" si="6"/>
        <v>5.2</v>
      </c>
    </row>
    <row r="49" spans="1:18" x14ac:dyDescent="0.25">
      <c r="A49" s="43" t="str">
        <f>'Step 4'!A49</f>
        <v>Missoula, MT Metropolitan Statistical Area</v>
      </c>
      <c r="B49" s="40">
        <f>'Step 4'!B49/'Step 2'!B49</f>
        <v>5.6042613340308731E-2</v>
      </c>
      <c r="C49" s="40">
        <f>'Step 4'!C49/'Step 2'!C49</f>
        <v>5.5599872033260174E-2</v>
      </c>
      <c r="D49" s="40">
        <f>'Step 4'!D49/'Step 2'!D49</f>
        <v>5.5043817431553572E-2</v>
      </c>
      <c r="E49" s="40">
        <f>'Step 4'!E49/'Step 2'!E49</f>
        <v>5.4648883690002474E-2</v>
      </c>
      <c r="F49" s="40">
        <f>'Step 4'!F49/'Step 2'!F49</f>
        <v>5.3929632755909014E-2</v>
      </c>
      <c r="G49" s="40">
        <f>'Step 4'!G49/'Step 2'!G49</f>
        <v>5.3230252240868157E-2</v>
      </c>
      <c r="H49" s="40">
        <f>'Step 4'!H49/'Step 2'!H49</f>
        <v>5.2521923134522905E-2</v>
      </c>
      <c r="I49" s="40">
        <f>'Step 4'!I49/'Step 2'!I49</f>
        <v>5.1921973012816383E-2</v>
      </c>
      <c r="K49" s="41">
        <f t="shared" si="7"/>
        <v>5.6</v>
      </c>
      <c r="L49" s="41">
        <f t="shared" si="8"/>
        <v>5.6</v>
      </c>
      <c r="M49" s="41">
        <f t="shared" si="9"/>
        <v>5.5</v>
      </c>
      <c r="N49" s="41">
        <f t="shared" si="10"/>
        <v>5.5</v>
      </c>
      <c r="O49" s="41">
        <f t="shared" si="11"/>
        <v>5.4</v>
      </c>
      <c r="P49" s="41">
        <f t="shared" si="12"/>
        <v>5.3</v>
      </c>
      <c r="Q49" s="41">
        <f t="shared" si="5"/>
        <v>5.3</v>
      </c>
      <c r="R49" s="41">
        <f t="shared" si="6"/>
        <v>5.2</v>
      </c>
    </row>
    <row r="50" spans="1:18" x14ac:dyDescent="0.25">
      <c r="A50" s="43" t="str">
        <f>'Step 4'!A50</f>
        <v>Musselshell County, MT</v>
      </c>
      <c r="B50" s="40">
        <f>'Step 4'!B50/'Step 2'!B50</f>
        <v>5.2235879775644853E-2</v>
      </c>
      <c r="C50" s="40">
        <f>'Step 4'!C50/'Step 2'!C50</f>
        <v>5.1957562030619367E-2</v>
      </c>
      <c r="D50" s="40">
        <f>'Step 4'!D50/'Step 2'!D50</f>
        <v>5.1600605864633504E-2</v>
      </c>
      <c r="E50" s="40">
        <f>'Step 4'!E50/'Step 2'!E50</f>
        <v>5.1244085911705643E-2</v>
      </c>
      <c r="F50" s="40">
        <f>'Step 4'!F50/'Step 2'!F50</f>
        <v>5.0667847894234702E-2</v>
      </c>
      <c r="G50" s="40">
        <f>'Step 4'!G50/'Step 2'!G50</f>
        <v>4.9942936958114026E-2</v>
      </c>
      <c r="H50" s="40">
        <f>'Step 4'!H50/'Step 2'!H50</f>
        <v>4.9224165829231323E-2</v>
      </c>
      <c r="I50" s="40">
        <f>'Step 4'!I50/'Step 2'!I50</f>
        <v>4.8694172692471289E-2</v>
      </c>
      <c r="K50" s="41">
        <f t="shared" si="7"/>
        <v>5.2</v>
      </c>
      <c r="L50" s="41">
        <f t="shared" si="8"/>
        <v>5.2</v>
      </c>
      <c r="M50" s="41">
        <f t="shared" si="9"/>
        <v>5.2</v>
      </c>
      <c r="N50" s="41">
        <f t="shared" si="10"/>
        <v>5.0999999999999996</v>
      </c>
      <c r="O50" s="41">
        <f t="shared" si="11"/>
        <v>5.0999999999999996</v>
      </c>
      <c r="P50" s="41">
        <f t="shared" si="12"/>
        <v>5</v>
      </c>
      <c r="Q50" s="41">
        <f t="shared" si="5"/>
        <v>4.9000000000000004</v>
      </c>
      <c r="R50" s="41">
        <f t="shared" si="6"/>
        <v>4.9000000000000004</v>
      </c>
    </row>
    <row r="51" spans="1:18" x14ac:dyDescent="0.25">
      <c r="A51" s="43" t="str">
        <f>'Step 4'!A51</f>
        <v>Park County, MT</v>
      </c>
      <c r="B51" s="40">
        <f>'Step 4'!B51/'Step 2'!B51</f>
        <v>6.1053684561520508E-2</v>
      </c>
      <c r="C51" s="40">
        <f>'Step 4'!C51/'Step 2'!C51</f>
        <v>6.0620334289670133E-2</v>
      </c>
      <c r="D51" s="40">
        <f>'Step 4'!D51/'Step 2'!D51</f>
        <v>6.0137546874777209E-2</v>
      </c>
      <c r="E51" s="40">
        <f>'Step 4'!E51/'Step 2'!E51</f>
        <v>5.9680589447298212E-2</v>
      </c>
      <c r="F51" s="40">
        <f>'Step 4'!F51/'Step 2'!F51</f>
        <v>5.894466138728488E-2</v>
      </c>
      <c r="G51" s="40">
        <f>'Step 4'!G51/'Step 2'!G51</f>
        <v>5.8147089089003644E-2</v>
      </c>
      <c r="H51" s="40">
        <f>'Step 4'!H51/'Step 2'!H51</f>
        <v>5.7406951182534867E-2</v>
      </c>
      <c r="I51" s="40">
        <f>'Step 4'!I51/'Step 2'!I51</f>
        <v>5.6820278896338956E-2</v>
      </c>
      <c r="K51" s="41">
        <f t="shared" si="7"/>
        <v>6.1</v>
      </c>
      <c r="L51" s="41">
        <f t="shared" si="8"/>
        <v>6.1</v>
      </c>
      <c r="M51" s="41">
        <f t="shared" si="9"/>
        <v>6</v>
      </c>
      <c r="N51" s="41">
        <f t="shared" si="10"/>
        <v>6</v>
      </c>
      <c r="O51" s="41">
        <f t="shared" si="11"/>
        <v>5.9</v>
      </c>
      <c r="P51" s="41">
        <f t="shared" si="12"/>
        <v>5.8</v>
      </c>
      <c r="Q51" s="41">
        <f t="shared" si="5"/>
        <v>5.7</v>
      </c>
      <c r="R51" s="41">
        <f t="shared" si="6"/>
        <v>5.7</v>
      </c>
    </row>
    <row r="52" spans="1:18" x14ac:dyDescent="0.25">
      <c r="A52" s="43" t="str">
        <f>'Step 4'!A52</f>
        <v>Petroleum County, MT</v>
      </c>
      <c r="B52" s="40">
        <f>'Step 4'!B52/'Step 2'!B52</f>
        <v>5.756013745704467E-2</v>
      </c>
      <c r="C52" s="40">
        <f>'Step 4'!C52/'Step 2'!C52</f>
        <v>5.8297506448839208E-2</v>
      </c>
      <c r="D52" s="40">
        <f>'Step 4'!D52/'Step 2'!D52</f>
        <v>5.817365786293803E-2</v>
      </c>
      <c r="E52" s="40">
        <f>'Step 4'!E52/'Step 2'!E52</f>
        <v>5.9364693629578198E-2</v>
      </c>
      <c r="F52" s="40">
        <f>'Step 4'!F52/'Step 2'!F52</f>
        <v>5.9184030817720189E-2</v>
      </c>
      <c r="G52" s="40">
        <f>'Step 4'!G52/'Step 2'!G52</f>
        <v>5.9341433350942066E-2</v>
      </c>
      <c r="H52" s="40">
        <f>'Step 4'!H52/'Step 2'!H52</f>
        <v>5.8916916563767859E-2</v>
      </c>
      <c r="I52" s="40">
        <f>'Step 4'!I52/'Step 2'!I52</f>
        <v>5.8283292122924761E-2</v>
      </c>
      <c r="K52" s="41">
        <f t="shared" si="7"/>
        <v>5.8</v>
      </c>
      <c r="L52" s="41">
        <f t="shared" si="8"/>
        <v>5.8</v>
      </c>
      <c r="M52" s="41">
        <f t="shared" si="9"/>
        <v>5.8</v>
      </c>
      <c r="N52" s="41">
        <f t="shared" si="10"/>
        <v>5.9</v>
      </c>
      <c r="O52" s="41">
        <f t="shared" si="11"/>
        <v>5.9</v>
      </c>
      <c r="P52" s="41">
        <f t="shared" si="12"/>
        <v>5.9</v>
      </c>
      <c r="Q52" s="41">
        <f t="shared" si="5"/>
        <v>5.9</v>
      </c>
      <c r="R52" s="41">
        <f t="shared" si="6"/>
        <v>5.8</v>
      </c>
    </row>
    <row r="53" spans="1:18" x14ac:dyDescent="0.25">
      <c r="A53" s="43" t="str">
        <f>'Step 4'!A53</f>
        <v>Phillips County, MT</v>
      </c>
      <c r="B53" s="40">
        <f>'Step 4'!B53/'Step 2'!B53</f>
        <v>5.7087661889648922E-2</v>
      </c>
      <c r="C53" s="40">
        <f>'Step 4'!C53/'Step 2'!C53</f>
        <v>5.6954554397009638E-2</v>
      </c>
      <c r="D53" s="40">
        <f>'Step 4'!D53/'Step 2'!D53</f>
        <v>5.6650875710101627E-2</v>
      </c>
      <c r="E53" s="40">
        <f>'Step 4'!E53/'Step 2'!E53</f>
        <v>5.6504392602346652E-2</v>
      </c>
      <c r="F53" s="40">
        <f>'Step 4'!F53/'Step 2'!F53</f>
        <v>5.6327221216652242E-2</v>
      </c>
      <c r="G53" s="40">
        <f>'Step 4'!G53/'Step 2'!G53</f>
        <v>5.6029735682819382E-2</v>
      </c>
      <c r="H53" s="40">
        <f>'Step 4'!H53/'Step 2'!H53</f>
        <v>5.5422490969059213E-2</v>
      </c>
      <c r="I53" s="40">
        <f>'Step 4'!I53/'Step 2'!I53</f>
        <v>5.5006168367047213E-2</v>
      </c>
      <c r="K53" s="41">
        <f t="shared" si="7"/>
        <v>5.7</v>
      </c>
      <c r="L53" s="41">
        <f t="shared" si="8"/>
        <v>5.7</v>
      </c>
      <c r="M53" s="41">
        <f t="shared" si="9"/>
        <v>5.7</v>
      </c>
      <c r="N53" s="41">
        <f t="shared" si="10"/>
        <v>5.7</v>
      </c>
      <c r="O53" s="41">
        <f t="shared" si="11"/>
        <v>5.6</v>
      </c>
      <c r="P53" s="41">
        <f t="shared" si="12"/>
        <v>5.6</v>
      </c>
      <c r="Q53" s="41">
        <f t="shared" si="5"/>
        <v>5.5</v>
      </c>
      <c r="R53" s="41">
        <f t="shared" si="6"/>
        <v>5.5</v>
      </c>
    </row>
    <row r="54" spans="1:18" x14ac:dyDescent="0.25">
      <c r="A54" s="43" t="str">
        <f>'Step 4'!A54</f>
        <v>Pondera County, MT</v>
      </c>
      <c r="B54" s="40">
        <f>'Step 4'!B54/'Step 2'!B54</f>
        <v>5.6151552472937058E-2</v>
      </c>
      <c r="C54" s="40">
        <f>'Step 4'!C54/'Step 2'!C54</f>
        <v>5.6057661159701976E-2</v>
      </c>
      <c r="D54" s="40">
        <f>'Step 4'!D54/'Step 2'!D54</f>
        <v>5.593975220665641E-2</v>
      </c>
      <c r="E54" s="40">
        <f>'Step 4'!E54/'Step 2'!E54</f>
        <v>5.6148085713359483E-2</v>
      </c>
      <c r="F54" s="40">
        <f>'Step 4'!F54/'Step 2'!F54</f>
        <v>5.6029232643118147E-2</v>
      </c>
      <c r="G54" s="40">
        <f>'Step 4'!G54/'Step 2'!G54</f>
        <v>5.5922014622258327E-2</v>
      </c>
      <c r="H54" s="40">
        <f>'Step 4'!H54/'Step 2'!H54</f>
        <v>5.5711572488352838E-2</v>
      </c>
      <c r="I54" s="40">
        <f>'Step 4'!I54/'Step 2'!I54</f>
        <v>5.5581678151601137E-2</v>
      </c>
      <c r="K54" s="41">
        <f t="shared" si="7"/>
        <v>5.6</v>
      </c>
      <c r="L54" s="41">
        <f t="shared" si="8"/>
        <v>5.6</v>
      </c>
      <c r="M54" s="41">
        <f t="shared" si="9"/>
        <v>5.6</v>
      </c>
      <c r="N54" s="41">
        <f t="shared" si="10"/>
        <v>5.6</v>
      </c>
      <c r="O54" s="41">
        <f t="shared" si="11"/>
        <v>5.6</v>
      </c>
      <c r="P54" s="41">
        <f t="shared" si="12"/>
        <v>5.6</v>
      </c>
      <c r="Q54" s="41">
        <f t="shared" si="5"/>
        <v>5.6</v>
      </c>
      <c r="R54" s="41">
        <f t="shared" si="6"/>
        <v>5.6</v>
      </c>
    </row>
    <row r="55" spans="1:18" x14ac:dyDescent="0.25">
      <c r="A55" s="43" t="str">
        <f>'Step 4'!A55</f>
        <v>Powder River County, MT</v>
      </c>
      <c r="B55" s="40">
        <f>'Step 4'!B55/'Step 2'!B55</f>
        <v>3.9222162586185542E-2</v>
      </c>
      <c r="C55" s="40">
        <f>'Step 4'!C55/'Step 2'!C55</f>
        <v>3.871073566800623E-2</v>
      </c>
      <c r="D55" s="40">
        <f>'Step 4'!D55/'Step 2'!D55</f>
        <v>3.821993799967368E-2</v>
      </c>
      <c r="E55" s="40">
        <f>'Step 4'!E55/'Step 2'!E55</f>
        <v>3.7888324873096443E-2</v>
      </c>
      <c r="F55" s="40">
        <f>'Step 4'!F55/'Step 2'!F55</f>
        <v>3.7458953257388412E-2</v>
      </c>
      <c r="G55" s="40">
        <f>'Step 4'!G55/'Step 2'!G55</f>
        <v>3.6874167910598298E-2</v>
      </c>
      <c r="H55" s="40">
        <f>'Step 4'!H55/'Step 2'!H55</f>
        <v>3.6224326059050065E-2</v>
      </c>
      <c r="I55" s="40">
        <f>'Step 4'!I55/'Step 2'!I55</f>
        <v>3.5535615024219806E-2</v>
      </c>
      <c r="K55" s="41">
        <f t="shared" si="7"/>
        <v>3.9</v>
      </c>
      <c r="L55" s="41">
        <f t="shared" si="8"/>
        <v>3.9</v>
      </c>
      <c r="M55" s="41">
        <f t="shared" si="9"/>
        <v>3.8</v>
      </c>
      <c r="N55" s="41">
        <f t="shared" si="10"/>
        <v>3.8</v>
      </c>
      <c r="O55" s="41">
        <f t="shared" si="11"/>
        <v>3.7</v>
      </c>
      <c r="P55" s="41">
        <f t="shared" si="12"/>
        <v>3.7</v>
      </c>
      <c r="Q55" s="41">
        <f t="shared" si="5"/>
        <v>3.6</v>
      </c>
      <c r="R55" s="41">
        <f t="shared" si="6"/>
        <v>3.6</v>
      </c>
    </row>
    <row r="56" spans="1:18" x14ac:dyDescent="0.25">
      <c r="A56" s="43" t="str">
        <f>'Step 4'!A56</f>
        <v>Powell County, MT</v>
      </c>
      <c r="B56" s="40">
        <f>'Step 4'!B56/'Step 2'!B56</f>
        <v>7.4088263464230461E-2</v>
      </c>
      <c r="C56" s="40">
        <f>'Step 4'!C56/'Step 2'!C56</f>
        <v>7.3730885949147049E-2</v>
      </c>
      <c r="D56" s="40">
        <f>'Step 4'!D56/'Step 2'!D56</f>
        <v>7.3353271358486669E-2</v>
      </c>
      <c r="E56" s="40">
        <f>'Step 4'!E56/'Step 2'!E56</f>
        <v>7.307941748717646E-2</v>
      </c>
      <c r="F56" s="40">
        <f>'Step 4'!F56/'Step 2'!F56</f>
        <v>7.2354434864769099E-2</v>
      </c>
      <c r="G56" s="40">
        <f>'Step 4'!G56/'Step 2'!G56</f>
        <v>7.146657995092677E-2</v>
      </c>
      <c r="H56" s="40">
        <f>'Step 4'!H56/'Step 2'!H56</f>
        <v>7.0473121776017264E-2</v>
      </c>
      <c r="I56" s="40">
        <f>'Step 4'!I56/'Step 2'!I56</f>
        <v>6.9650858435739316E-2</v>
      </c>
      <c r="K56" s="41">
        <f t="shared" si="7"/>
        <v>7.4</v>
      </c>
      <c r="L56" s="41">
        <f t="shared" si="8"/>
        <v>7.4</v>
      </c>
      <c r="M56" s="41">
        <f t="shared" si="9"/>
        <v>7.3</v>
      </c>
      <c r="N56" s="41">
        <f t="shared" si="10"/>
        <v>7.3</v>
      </c>
      <c r="O56" s="41">
        <f t="shared" si="11"/>
        <v>7.2</v>
      </c>
      <c r="P56" s="41">
        <f t="shared" si="12"/>
        <v>7.1</v>
      </c>
      <c r="Q56" s="41">
        <f t="shared" si="5"/>
        <v>7</v>
      </c>
      <c r="R56" s="41">
        <f t="shared" si="6"/>
        <v>7</v>
      </c>
    </row>
    <row r="57" spans="1:18" x14ac:dyDescent="0.25">
      <c r="A57" s="43" t="str">
        <f>'Step 4'!A57</f>
        <v>Prairie County, MT</v>
      </c>
      <c r="B57" s="40">
        <f>'Step 4'!B57/'Step 2'!B57</f>
        <v>4.3009948388061936E-2</v>
      </c>
      <c r="C57" s="40">
        <f>'Step 4'!C57/'Step 2'!C57</f>
        <v>4.2872054876230241E-2</v>
      </c>
      <c r="D57" s="40">
        <f>'Step 4'!D57/'Step 2'!D57</f>
        <v>4.2600729872644669E-2</v>
      </c>
      <c r="E57" s="40">
        <f>'Step 4'!E57/'Step 2'!E57</f>
        <v>4.2545264883391699E-2</v>
      </c>
      <c r="F57" s="40">
        <f>'Step 4'!F57/'Step 2'!F57</f>
        <v>4.2108406749290728E-2</v>
      </c>
      <c r="G57" s="40">
        <f>'Step 4'!G57/'Step 2'!G57</f>
        <v>4.2021197193610985E-2</v>
      </c>
      <c r="H57" s="40">
        <f>'Step 4'!H57/'Step 2'!H57</f>
        <v>4.1871554164804051E-2</v>
      </c>
      <c r="I57" s="40">
        <f>'Step 4'!I57/'Step 2'!I57</f>
        <v>4.2022421857598934E-2</v>
      </c>
      <c r="K57" s="41">
        <f t="shared" si="7"/>
        <v>4.3</v>
      </c>
      <c r="L57" s="41">
        <f t="shared" si="8"/>
        <v>4.3</v>
      </c>
      <c r="M57" s="41">
        <f t="shared" si="9"/>
        <v>4.3</v>
      </c>
      <c r="N57" s="41">
        <f t="shared" si="10"/>
        <v>4.3</v>
      </c>
      <c r="O57" s="41">
        <f t="shared" si="11"/>
        <v>4.2</v>
      </c>
      <c r="P57" s="41">
        <f t="shared" si="12"/>
        <v>4.2</v>
      </c>
      <c r="Q57" s="41">
        <f t="shared" si="5"/>
        <v>4.2</v>
      </c>
      <c r="R57" s="41">
        <f t="shared" si="6"/>
        <v>4.2</v>
      </c>
    </row>
    <row r="58" spans="1:18" x14ac:dyDescent="0.25">
      <c r="A58" s="43" t="str">
        <f>'Step 4'!A58</f>
        <v>Ravalli County, MT</v>
      </c>
      <c r="B58" s="40">
        <f>'Step 4'!B58/'Step 2'!B58</f>
        <v>7.6745818440423746E-2</v>
      </c>
      <c r="C58" s="40">
        <f>'Step 4'!C58/'Step 2'!C58</f>
        <v>7.6409445912116569E-2</v>
      </c>
      <c r="D58" s="40">
        <f>'Step 4'!D58/'Step 2'!D58</f>
        <v>7.5940615507999201E-2</v>
      </c>
      <c r="E58" s="40">
        <f>'Step 4'!E58/'Step 2'!E58</f>
        <v>7.5572844138058023E-2</v>
      </c>
      <c r="F58" s="40">
        <f>'Step 4'!F58/'Step 2'!F58</f>
        <v>7.4842903276260225E-2</v>
      </c>
      <c r="G58" s="40">
        <f>'Step 4'!G58/'Step 2'!G58</f>
        <v>7.4122604359909791E-2</v>
      </c>
      <c r="H58" s="40">
        <f>'Step 4'!H58/'Step 2'!H58</f>
        <v>7.3417669150466811E-2</v>
      </c>
      <c r="I58" s="40">
        <f>'Step 4'!I58/'Step 2'!I58</f>
        <v>7.2732575898506485E-2</v>
      </c>
      <c r="K58" s="41">
        <f t="shared" si="7"/>
        <v>7.7</v>
      </c>
      <c r="L58" s="41">
        <f t="shared" si="8"/>
        <v>7.6</v>
      </c>
      <c r="M58" s="41">
        <f t="shared" si="9"/>
        <v>7.6</v>
      </c>
      <c r="N58" s="41">
        <f t="shared" si="10"/>
        <v>7.6</v>
      </c>
      <c r="O58" s="41">
        <f t="shared" si="11"/>
        <v>7.5</v>
      </c>
      <c r="P58" s="41">
        <f t="shared" si="12"/>
        <v>7.4</v>
      </c>
      <c r="Q58" s="41">
        <f t="shared" si="5"/>
        <v>7.3</v>
      </c>
      <c r="R58" s="41">
        <f t="shared" si="6"/>
        <v>7.3</v>
      </c>
    </row>
    <row r="59" spans="1:18" x14ac:dyDescent="0.25">
      <c r="A59" s="43" t="str">
        <f>'Step 4'!A59</f>
        <v>Richland County, MT</v>
      </c>
      <c r="B59" s="40">
        <f>'Step 4'!B59/'Step 2'!B59</f>
        <v>2.6907878341976291E-2</v>
      </c>
      <c r="C59" s="40">
        <f>'Step 4'!C59/'Step 2'!C59</f>
        <v>2.6910707529322741E-2</v>
      </c>
      <c r="D59" s="40">
        <f>'Step 4'!D59/'Step 2'!D59</f>
        <v>2.6832514694276593E-2</v>
      </c>
      <c r="E59" s="40">
        <f>'Step 4'!E59/'Step 2'!E59</f>
        <v>2.6848354020507285E-2</v>
      </c>
      <c r="F59" s="40">
        <f>'Step 4'!F59/'Step 2'!F59</f>
        <v>2.6779553985943658E-2</v>
      </c>
      <c r="G59" s="40">
        <f>'Step 4'!G59/'Step 2'!G59</f>
        <v>2.6501869692345328E-2</v>
      </c>
      <c r="H59" s="40">
        <f>'Step 4'!H59/'Step 2'!H59</f>
        <v>2.6157478579177277E-2</v>
      </c>
      <c r="I59" s="40">
        <f>'Step 4'!I59/'Step 2'!I59</f>
        <v>2.5889556377079483E-2</v>
      </c>
      <c r="K59" s="41">
        <f t="shared" si="7"/>
        <v>2.7</v>
      </c>
      <c r="L59" s="41">
        <f t="shared" si="8"/>
        <v>2.7</v>
      </c>
      <c r="M59" s="41">
        <f t="shared" si="9"/>
        <v>2.7</v>
      </c>
      <c r="N59" s="41">
        <f t="shared" si="10"/>
        <v>2.7</v>
      </c>
      <c r="O59" s="41">
        <f t="shared" si="11"/>
        <v>2.7</v>
      </c>
      <c r="P59" s="41">
        <f t="shared" si="12"/>
        <v>2.7</v>
      </c>
      <c r="Q59" s="41">
        <f t="shared" si="5"/>
        <v>2.6</v>
      </c>
      <c r="R59" s="41">
        <f t="shared" si="6"/>
        <v>2.6</v>
      </c>
    </row>
    <row r="60" spans="1:18" x14ac:dyDescent="0.25">
      <c r="A60" s="43" t="str">
        <f>'Step 4'!A60</f>
        <v>Roosevelt County, MT</v>
      </c>
      <c r="B60" s="40">
        <f>'Step 4'!B60/'Step 2'!B60</f>
        <v>6.9981283294140231E-2</v>
      </c>
      <c r="C60" s="40">
        <f>'Step 4'!C60/'Step 2'!C60</f>
        <v>6.9544479350241356E-2</v>
      </c>
      <c r="D60" s="40">
        <f>'Step 4'!D60/'Step 2'!D60</f>
        <v>6.8904880682741282E-2</v>
      </c>
      <c r="E60" s="40">
        <f>'Step 4'!E60/'Step 2'!E60</f>
        <v>6.848844531801615E-2</v>
      </c>
      <c r="F60" s="40">
        <f>'Step 4'!F60/'Step 2'!F60</f>
        <v>6.7645096731154097E-2</v>
      </c>
      <c r="G60" s="40">
        <f>'Step 4'!G60/'Step 2'!G60</f>
        <v>6.6830340574952185E-2</v>
      </c>
      <c r="H60" s="40">
        <f>'Step 4'!H60/'Step 2'!H60</f>
        <v>6.5843855998631823E-2</v>
      </c>
      <c r="I60" s="40">
        <f>'Step 4'!I60/'Step 2'!I60</f>
        <v>6.5001707326326971E-2</v>
      </c>
      <c r="K60" s="41">
        <f t="shared" si="7"/>
        <v>7</v>
      </c>
      <c r="L60" s="41">
        <f t="shared" si="8"/>
        <v>7</v>
      </c>
      <c r="M60" s="41">
        <f t="shared" si="9"/>
        <v>6.9</v>
      </c>
      <c r="N60" s="41">
        <f t="shared" si="10"/>
        <v>6.8</v>
      </c>
      <c r="O60" s="41">
        <f t="shared" si="11"/>
        <v>6.8</v>
      </c>
      <c r="P60" s="41">
        <f t="shared" si="12"/>
        <v>6.7</v>
      </c>
      <c r="Q60" s="41">
        <f t="shared" si="5"/>
        <v>6.6</v>
      </c>
      <c r="R60" s="41">
        <f t="shared" si="6"/>
        <v>6.5</v>
      </c>
    </row>
    <row r="61" spans="1:18" x14ac:dyDescent="0.25">
      <c r="A61" s="43" t="str">
        <f>'Step 4'!A61</f>
        <v>Rosebud County, MT</v>
      </c>
      <c r="B61" s="40">
        <f>'Step 4'!B61/'Step 2'!B61</f>
        <v>7.1684624841165709E-2</v>
      </c>
      <c r="C61" s="40">
        <f>'Step 4'!C61/'Step 2'!C61</f>
        <v>7.1532151143520059E-2</v>
      </c>
      <c r="D61" s="40">
        <f>'Step 4'!D61/'Step 2'!D61</f>
        <v>7.1358078557255789E-2</v>
      </c>
      <c r="E61" s="40">
        <f>'Step 4'!E61/'Step 2'!E61</f>
        <v>7.1259403006875541E-2</v>
      </c>
      <c r="F61" s="40">
        <f>'Step 4'!F61/'Step 2'!F61</f>
        <v>7.0864324454748592E-2</v>
      </c>
      <c r="G61" s="40">
        <f>'Step 4'!G61/'Step 2'!G61</f>
        <v>7.0299584057284259E-2</v>
      </c>
      <c r="H61" s="40">
        <f>'Step 4'!H61/'Step 2'!H61</f>
        <v>6.9305990695908093E-2</v>
      </c>
      <c r="I61" s="40">
        <f>'Step 4'!I61/'Step 2'!I61</f>
        <v>6.8730558435787292E-2</v>
      </c>
      <c r="K61" s="41">
        <f t="shared" si="7"/>
        <v>7.2</v>
      </c>
      <c r="L61" s="41">
        <f t="shared" si="8"/>
        <v>7.2</v>
      </c>
      <c r="M61" s="41">
        <f t="shared" si="9"/>
        <v>7.1</v>
      </c>
      <c r="N61" s="41">
        <f t="shared" si="10"/>
        <v>7.1</v>
      </c>
      <c r="O61" s="41">
        <f t="shared" si="11"/>
        <v>7.1</v>
      </c>
      <c r="P61" s="41">
        <f t="shared" si="12"/>
        <v>7</v>
      </c>
      <c r="Q61" s="41">
        <f t="shared" si="5"/>
        <v>6.9</v>
      </c>
      <c r="R61" s="41">
        <f t="shared" si="6"/>
        <v>6.9</v>
      </c>
    </row>
    <row r="62" spans="1:18" x14ac:dyDescent="0.25">
      <c r="A62" s="43" t="str">
        <f>'Step 4'!A62</f>
        <v>Sanders County, MT</v>
      </c>
      <c r="B62" s="40">
        <f>'Step 4'!B62/'Step 2'!B62</f>
        <v>0.12922141167584328</v>
      </c>
      <c r="C62" s="40">
        <f>'Step 4'!C62/'Step 2'!C62</f>
        <v>0.12882324252769456</v>
      </c>
      <c r="D62" s="40">
        <f>'Step 4'!D62/'Step 2'!D62</f>
        <v>0.12808117455919144</v>
      </c>
      <c r="E62" s="40">
        <f>'Step 4'!E62/'Step 2'!E62</f>
        <v>0.12748717744027779</v>
      </c>
      <c r="F62" s="40">
        <f>'Step 4'!F62/'Step 2'!F62</f>
        <v>0.12623826772599012</v>
      </c>
      <c r="G62" s="40">
        <f>'Step 4'!G62/'Step 2'!G62</f>
        <v>0.12517053206002729</v>
      </c>
      <c r="H62" s="40">
        <f>'Step 4'!H62/'Step 2'!H62</f>
        <v>0.12409587720003215</v>
      </c>
      <c r="I62" s="40">
        <f>'Step 4'!I62/'Step 2'!I62</f>
        <v>0.12315152002897209</v>
      </c>
      <c r="K62" s="41">
        <f t="shared" si="7"/>
        <v>12.9</v>
      </c>
      <c r="L62" s="41">
        <f t="shared" si="8"/>
        <v>12.9</v>
      </c>
      <c r="M62" s="41">
        <f t="shared" si="9"/>
        <v>12.8</v>
      </c>
      <c r="N62" s="41">
        <f t="shared" si="10"/>
        <v>12.7</v>
      </c>
      <c r="O62" s="41">
        <f t="shared" si="11"/>
        <v>12.6</v>
      </c>
      <c r="P62" s="41">
        <f t="shared" si="12"/>
        <v>12.5</v>
      </c>
      <c r="Q62" s="41">
        <f t="shared" si="5"/>
        <v>12.4</v>
      </c>
      <c r="R62" s="41">
        <f t="shared" si="6"/>
        <v>12.3</v>
      </c>
    </row>
    <row r="63" spans="1:18" x14ac:dyDescent="0.25">
      <c r="A63" s="43" t="str">
        <f>'Step 4'!A63</f>
        <v>Sheridan County, MT</v>
      </c>
      <c r="B63" s="40">
        <f>'Step 4'!B63/'Step 2'!B63</f>
        <v>3.0677347683401617E-2</v>
      </c>
      <c r="C63" s="40">
        <f>'Step 4'!C63/'Step 2'!C63</f>
        <v>3.0841197197359362E-2</v>
      </c>
      <c r="D63" s="40">
        <f>'Step 4'!D63/'Step 2'!D63</f>
        <v>3.0908322090892615E-2</v>
      </c>
      <c r="E63" s="40">
        <f>'Step 4'!E63/'Step 2'!E63</f>
        <v>3.0946845185600896E-2</v>
      </c>
      <c r="F63" s="40">
        <f>'Step 4'!F63/'Step 2'!F63</f>
        <v>3.0772919830549118E-2</v>
      </c>
      <c r="G63" s="40">
        <f>'Step 4'!G63/'Step 2'!G63</f>
        <v>3.0402580336877316E-2</v>
      </c>
      <c r="H63" s="40">
        <f>'Step 4'!H63/'Step 2'!H63</f>
        <v>2.9966329966329967E-2</v>
      </c>
      <c r="I63" s="40">
        <f>'Step 4'!I63/'Step 2'!I63</f>
        <v>2.9622184118725241E-2</v>
      </c>
      <c r="K63" s="41">
        <f t="shared" si="7"/>
        <v>3.1</v>
      </c>
      <c r="L63" s="41">
        <f t="shared" si="8"/>
        <v>3.1</v>
      </c>
      <c r="M63" s="41">
        <f t="shared" si="9"/>
        <v>3.1</v>
      </c>
      <c r="N63" s="41">
        <f t="shared" si="10"/>
        <v>3.1</v>
      </c>
      <c r="O63" s="41">
        <f t="shared" si="11"/>
        <v>3.1</v>
      </c>
      <c r="P63" s="41">
        <f t="shared" si="12"/>
        <v>3</v>
      </c>
      <c r="Q63" s="41">
        <f t="shared" si="5"/>
        <v>3</v>
      </c>
      <c r="R63" s="41">
        <f t="shared" si="6"/>
        <v>3</v>
      </c>
    </row>
    <row r="64" spans="1:18" x14ac:dyDescent="0.25">
      <c r="A64" s="43" t="str">
        <f>'Step 4'!A64</f>
        <v>Silver Bow County, MT</v>
      </c>
      <c r="B64" s="40">
        <f>'Step 4'!B64/'Step 2'!B64</f>
        <v>5.674415135503029E-2</v>
      </c>
      <c r="C64" s="40">
        <f>'Step 4'!C64/'Step 2'!C64</f>
        <v>5.6434066587534602E-2</v>
      </c>
      <c r="D64" s="40">
        <f>'Step 4'!D64/'Step 2'!D64</f>
        <v>5.6121889729255726E-2</v>
      </c>
      <c r="E64" s="40">
        <f>'Step 4'!E64/'Step 2'!E64</f>
        <v>5.5894697570302666E-2</v>
      </c>
      <c r="F64" s="40">
        <f>'Step 4'!F64/'Step 2'!F64</f>
        <v>5.5391675625004369E-2</v>
      </c>
      <c r="G64" s="40">
        <f>'Step 4'!G64/'Step 2'!G64</f>
        <v>5.4910274889563709E-2</v>
      </c>
      <c r="H64" s="40">
        <f>'Step 4'!H64/'Step 2'!H64</f>
        <v>5.4437276152921821E-2</v>
      </c>
      <c r="I64" s="40">
        <f>'Step 4'!I64/'Step 2'!I64</f>
        <v>5.3991689278889789E-2</v>
      </c>
      <c r="K64" s="41">
        <f t="shared" si="7"/>
        <v>5.7</v>
      </c>
      <c r="L64" s="41">
        <f t="shared" si="8"/>
        <v>5.6</v>
      </c>
      <c r="M64" s="41">
        <f t="shared" si="9"/>
        <v>5.6</v>
      </c>
      <c r="N64" s="41">
        <f t="shared" si="10"/>
        <v>5.6</v>
      </c>
      <c r="O64" s="41">
        <f t="shared" si="11"/>
        <v>5.5</v>
      </c>
      <c r="P64" s="41">
        <f t="shared" si="12"/>
        <v>5.5</v>
      </c>
      <c r="Q64" s="41">
        <f t="shared" si="5"/>
        <v>5.4</v>
      </c>
      <c r="R64" s="41">
        <f t="shared" si="6"/>
        <v>5.4</v>
      </c>
    </row>
    <row r="65" spans="1:18" x14ac:dyDescent="0.25">
      <c r="A65" s="43" t="str">
        <f>'Step 4'!A65</f>
        <v>Stillwater County, MT</v>
      </c>
      <c r="B65" s="40">
        <f>'Step 4'!B65/'Step 2'!B65</f>
        <v>4.7775433446472802E-2</v>
      </c>
      <c r="C65" s="40">
        <f>'Step 4'!C65/'Step 2'!C65</f>
        <v>4.7503959426180735E-2</v>
      </c>
      <c r="D65" s="40">
        <f>'Step 4'!D65/'Step 2'!D65</f>
        <v>4.7144044650279063E-2</v>
      </c>
      <c r="E65" s="40">
        <f>'Step 4'!E65/'Step 2'!E65</f>
        <v>4.6932526519155762E-2</v>
      </c>
      <c r="F65" s="40">
        <f>'Step 4'!F65/'Step 2'!F65</f>
        <v>4.6321228440433737E-2</v>
      </c>
      <c r="G65" s="40">
        <f>'Step 4'!G65/'Step 2'!G65</f>
        <v>4.5731292362692702E-2</v>
      </c>
      <c r="H65" s="40">
        <f>'Step 4'!H65/'Step 2'!H65</f>
        <v>4.5153876084733646E-2</v>
      </c>
      <c r="I65" s="40">
        <f>'Step 4'!I65/'Step 2'!I65</f>
        <v>4.4649702786321854E-2</v>
      </c>
      <c r="K65" s="41">
        <f t="shared" si="7"/>
        <v>4.8</v>
      </c>
      <c r="L65" s="41">
        <f t="shared" si="8"/>
        <v>4.8</v>
      </c>
      <c r="M65" s="41">
        <f t="shared" si="9"/>
        <v>4.7</v>
      </c>
      <c r="N65" s="41">
        <f t="shared" si="10"/>
        <v>4.7</v>
      </c>
      <c r="O65" s="41">
        <f t="shared" si="11"/>
        <v>4.5999999999999996</v>
      </c>
      <c r="P65" s="41">
        <f t="shared" si="12"/>
        <v>4.5999999999999996</v>
      </c>
      <c r="Q65" s="41">
        <f t="shared" si="5"/>
        <v>4.5</v>
      </c>
      <c r="R65" s="41">
        <f t="shared" si="6"/>
        <v>4.5</v>
      </c>
    </row>
    <row r="66" spans="1:18" x14ac:dyDescent="0.25">
      <c r="A66" s="43" t="str">
        <f>'Step 4'!A66</f>
        <v>Sweet Grass County, MT</v>
      </c>
      <c r="B66" s="40">
        <f>'Step 4'!B66/'Step 2'!B66</f>
        <v>2.7257124407361461E-2</v>
      </c>
      <c r="C66" s="40">
        <f>'Step 4'!C66/'Step 2'!C66</f>
        <v>2.7158526454981607E-2</v>
      </c>
      <c r="D66" s="40">
        <f>'Step 4'!D66/'Step 2'!D66</f>
        <v>2.7086470299626103E-2</v>
      </c>
      <c r="E66" s="40">
        <f>'Step 4'!E66/'Step 2'!E66</f>
        <v>2.7121506375073882E-2</v>
      </c>
      <c r="F66" s="40">
        <f>'Step 4'!F66/'Step 2'!F66</f>
        <v>2.6993761591637161E-2</v>
      </c>
      <c r="G66" s="40">
        <f>'Step 4'!G66/'Step 2'!G66</f>
        <v>2.6787817600538447E-2</v>
      </c>
      <c r="H66" s="40">
        <f>'Step 4'!H66/'Step 2'!H66</f>
        <v>2.6617245022893851E-2</v>
      </c>
      <c r="I66" s="40">
        <f>'Step 4'!I66/'Step 2'!I66</f>
        <v>2.656289229224203E-2</v>
      </c>
      <c r="K66" s="41">
        <f t="shared" si="7"/>
        <v>2.7</v>
      </c>
      <c r="L66" s="41">
        <f t="shared" si="8"/>
        <v>2.7</v>
      </c>
      <c r="M66" s="41">
        <f t="shared" si="9"/>
        <v>2.7</v>
      </c>
      <c r="N66" s="41">
        <f t="shared" si="10"/>
        <v>2.7</v>
      </c>
      <c r="O66" s="41">
        <f t="shared" si="11"/>
        <v>2.7</v>
      </c>
      <c r="P66" s="41">
        <f t="shared" si="12"/>
        <v>2.7</v>
      </c>
      <c r="Q66" s="41">
        <f t="shared" si="5"/>
        <v>2.7</v>
      </c>
      <c r="R66" s="41">
        <f t="shared" si="6"/>
        <v>2.7</v>
      </c>
    </row>
    <row r="67" spans="1:18" x14ac:dyDescent="0.25">
      <c r="A67" s="43" t="str">
        <f>'Step 4'!A67</f>
        <v>Teton County, MT</v>
      </c>
      <c r="B67" s="40">
        <f>'Step 4'!B67/'Step 2'!B67</f>
        <v>4.5428015564202333E-2</v>
      </c>
      <c r="C67" s="40">
        <f>'Step 4'!C67/'Step 2'!C67</f>
        <v>4.4906733236252688E-2</v>
      </c>
      <c r="D67" s="40">
        <f>'Step 4'!D67/'Step 2'!D67</f>
        <v>4.444105916241968E-2</v>
      </c>
      <c r="E67" s="40">
        <f>'Step 4'!E67/'Step 2'!E67</f>
        <v>4.4309224173696586E-2</v>
      </c>
      <c r="F67" s="40">
        <f>'Step 4'!F67/'Step 2'!F67</f>
        <v>4.3879907621247112E-2</v>
      </c>
      <c r="G67" s="40">
        <f>'Step 4'!G67/'Step 2'!G67</f>
        <v>4.3295664907578815E-2</v>
      </c>
      <c r="H67" s="40">
        <f>'Step 4'!H67/'Step 2'!H67</f>
        <v>4.2505099509344509E-2</v>
      </c>
      <c r="I67" s="40">
        <f>'Step 4'!I67/'Step 2'!I67</f>
        <v>4.188157623272127E-2</v>
      </c>
      <c r="K67" s="41">
        <f t="shared" si="7"/>
        <v>4.5</v>
      </c>
      <c r="L67" s="41">
        <f t="shared" si="8"/>
        <v>4.5</v>
      </c>
      <c r="M67" s="41">
        <f t="shared" si="9"/>
        <v>4.4000000000000004</v>
      </c>
      <c r="N67" s="41">
        <f t="shared" si="10"/>
        <v>4.4000000000000004</v>
      </c>
      <c r="O67" s="41">
        <f t="shared" si="11"/>
        <v>4.4000000000000004</v>
      </c>
      <c r="P67" s="41">
        <f t="shared" si="12"/>
        <v>4.3</v>
      </c>
      <c r="Q67" s="41">
        <f t="shared" ref="Q67:Q73" si="13">ROUND(TRUNC(H67,4)*100,1)</f>
        <v>4.3</v>
      </c>
      <c r="R67" s="41">
        <f t="shared" ref="R67:R73" si="14">ROUND(TRUNC(I67,4)*100,1)</f>
        <v>4.2</v>
      </c>
    </row>
    <row r="68" spans="1:18" x14ac:dyDescent="0.25">
      <c r="A68" s="43" t="str">
        <f>'Step 4'!A68</f>
        <v>Toole County, MT</v>
      </c>
      <c r="B68" s="40">
        <f>'Step 4'!B68/'Step 2'!B68</f>
        <v>4.2834505298603547E-2</v>
      </c>
      <c r="C68" s="40">
        <f>'Step 4'!C68/'Step 2'!C68</f>
        <v>4.2619697345571819E-2</v>
      </c>
      <c r="D68" s="40">
        <f>'Step 4'!D68/'Step 2'!D68</f>
        <v>4.2478081442564264E-2</v>
      </c>
      <c r="E68" s="40">
        <f>'Step 4'!E68/'Step 2'!E68</f>
        <v>4.2424846702228423E-2</v>
      </c>
      <c r="F68" s="40">
        <f>'Step 4'!F68/'Step 2'!F68</f>
        <v>4.2009513477426354E-2</v>
      </c>
      <c r="G68" s="40">
        <f>'Step 4'!G68/'Step 2'!G68</f>
        <v>4.1551478595962137E-2</v>
      </c>
      <c r="H68" s="40">
        <f>'Step 4'!H68/'Step 2'!H68</f>
        <v>4.0966933951955886E-2</v>
      </c>
      <c r="I68" s="40">
        <f>'Step 4'!I68/'Step 2'!I68</f>
        <v>4.0421762969211301E-2</v>
      </c>
      <c r="K68" s="41">
        <f t="shared" ref="K68:O73" si="15">ROUND(TRUNC(B68,4)*100,1)</f>
        <v>4.3</v>
      </c>
      <c r="L68" s="41">
        <f t="shared" si="15"/>
        <v>4.3</v>
      </c>
      <c r="M68" s="41">
        <f t="shared" si="15"/>
        <v>4.2</v>
      </c>
      <c r="N68" s="41">
        <f t="shared" si="15"/>
        <v>4.2</v>
      </c>
      <c r="O68" s="41">
        <f t="shared" si="15"/>
        <v>4.2</v>
      </c>
      <c r="P68" s="41">
        <f t="shared" ref="P68:P73" si="16">ROUND(TRUNC(G68,4)*100,1)</f>
        <v>4.2</v>
      </c>
      <c r="Q68" s="41">
        <f t="shared" si="13"/>
        <v>4.0999999999999996</v>
      </c>
      <c r="R68" s="41">
        <f t="shared" si="14"/>
        <v>4</v>
      </c>
    </row>
    <row r="69" spans="1:18" x14ac:dyDescent="0.25">
      <c r="A69" s="43" t="str">
        <f>'Step 4'!A69</f>
        <v>Treasure County, MT</v>
      </c>
      <c r="B69" s="40">
        <f>'Step 4'!B69/'Step 2'!B69</f>
        <v>4.2000197647988929E-2</v>
      </c>
      <c r="C69" s="40">
        <f>'Step 4'!C69/'Step 2'!C69</f>
        <v>4.1638091505829332E-2</v>
      </c>
      <c r="D69" s="40">
        <f>'Step 4'!D69/'Step 2'!D69</f>
        <v>4.1050583657587549E-2</v>
      </c>
      <c r="E69" s="40">
        <f>'Step 4'!E69/'Step 2'!E69</f>
        <v>4.0360046457607435E-2</v>
      </c>
      <c r="F69" s="40">
        <f>'Step 4'!F69/'Step 2'!F69</f>
        <v>3.9811066126855602E-2</v>
      </c>
      <c r="G69" s="40">
        <f>'Step 4'!G69/'Step 2'!G69</f>
        <v>3.9348970799425564E-2</v>
      </c>
      <c r="H69" s="40">
        <f>'Step 4'!H69/'Step 2'!H69</f>
        <v>3.8505419281232175E-2</v>
      </c>
      <c r="I69" s="40">
        <f>'Step 4'!I69/'Step 2'!I69</f>
        <v>3.7684170759350211E-2</v>
      </c>
      <c r="K69" s="41">
        <f t="shared" si="15"/>
        <v>4.2</v>
      </c>
      <c r="L69" s="41">
        <f t="shared" si="15"/>
        <v>4.2</v>
      </c>
      <c r="M69" s="41">
        <f t="shared" si="15"/>
        <v>4.0999999999999996</v>
      </c>
      <c r="N69" s="41">
        <f t="shared" si="15"/>
        <v>4</v>
      </c>
      <c r="O69" s="41">
        <f t="shared" si="15"/>
        <v>4</v>
      </c>
      <c r="P69" s="41">
        <f t="shared" si="16"/>
        <v>3.9</v>
      </c>
      <c r="Q69" s="41">
        <f t="shared" si="13"/>
        <v>3.9</v>
      </c>
      <c r="R69" s="41">
        <f t="shared" si="14"/>
        <v>3.8</v>
      </c>
    </row>
    <row r="70" spans="1:18" x14ac:dyDescent="0.25">
      <c r="A70" s="43" t="str">
        <f>'Step 4'!A70</f>
        <v>Valley County, MT</v>
      </c>
      <c r="B70" s="40">
        <f>'Step 4'!B70/'Step 2'!B70</f>
        <v>4.3259103219981943E-2</v>
      </c>
      <c r="C70" s="40">
        <f>'Step 4'!C70/'Step 2'!C70</f>
        <v>4.2949973771825585E-2</v>
      </c>
      <c r="D70" s="40">
        <f>'Step 4'!D70/'Step 2'!D70</f>
        <v>4.2517804597210967E-2</v>
      </c>
      <c r="E70" s="40">
        <f>'Step 4'!E70/'Step 2'!E70</f>
        <v>4.2208482066972634E-2</v>
      </c>
      <c r="F70" s="40">
        <f>'Step 4'!F70/'Step 2'!F70</f>
        <v>4.1804390202559542E-2</v>
      </c>
      <c r="G70" s="40">
        <f>'Step 4'!G70/'Step 2'!G70</f>
        <v>4.1158777900902326E-2</v>
      </c>
      <c r="H70" s="40">
        <f>'Step 4'!H70/'Step 2'!H70</f>
        <v>4.0447124577143695E-2</v>
      </c>
      <c r="I70" s="40">
        <f>'Step 4'!I70/'Step 2'!I70</f>
        <v>3.9796835482724745E-2</v>
      </c>
      <c r="K70" s="41">
        <f t="shared" si="15"/>
        <v>4.3</v>
      </c>
      <c r="L70" s="41">
        <f t="shared" si="15"/>
        <v>4.3</v>
      </c>
      <c r="M70" s="41">
        <f t="shared" si="15"/>
        <v>4.3</v>
      </c>
      <c r="N70" s="41">
        <f t="shared" si="15"/>
        <v>4.2</v>
      </c>
      <c r="O70" s="41">
        <f t="shared" si="15"/>
        <v>4.2</v>
      </c>
      <c r="P70" s="41">
        <f t="shared" si="16"/>
        <v>4.0999999999999996</v>
      </c>
      <c r="Q70" s="41">
        <f t="shared" si="13"/>
        <v>4</v>
      </c>
      <c r="R70" s="41">
        <f t="shared" si="14"/>
        <v>4</v>
      </c>
    </row>
    <row r="71" spans="1:18" x14ac:dyDescent="0.25">
      <c r="A71" s="43" t="str">
        <f>'Step 4'!A71</f>
        <v>Wheatland County, MT</v>
      </c>
      <c r="B71" s="40">
        <f>'Step 4'!B71/'Step 2'!B71</f>
        <v>4.669394623121343E-2</v>
      </c>
      <c r="C71" s="40">
        <f>'Step 4'!C71/'Step 2'!C71</f>
        <v>4.6128626434371545E-2</v>
      </c>
      <c r="D71" s="40">
        <f>'Step 4'!D71/'Step 2'!D71</f>
        <v>4.5890410958904108E-2</v>
      </c>
      <c r="E71" s="40">
        <f>'Step 4'!E71/'Step 2'!E71</f>
        <v>4.5516769336071183E-2</v>
      </c>
      <c r="F71" s="40">
        <f>'Step 4'!F71/'Step 2'!F71</f>
        <v>4.5267646386964136E-2</v>
      </c>
      <c r="G71" s="40">
        <f>'Step 4'!G71/'Step 2'!G71</f>
        <v>4.4695500019019362E-2</v>
      </c>
      <c r="H71" s="40">
        <f>'Step 4'!H71/'Step 2'!H71</f>
        <v>4.3860980421915316E-2</v>
      </c>
      <c r="I71" s="40">
        <f>'Step 4'!I71/'Step 2'!I71</f>
        <v>4.311780738946093E-2</v>
      </c>
      <c r="K71" s="41">
        <f t="shared" si="15"/>
        <v>4.7</v>
      </c>
      <c r="L71" s="41">
        <f t="shared" si="15"/>
        <v>4.5999999999999996</v>
      </c>
      <c r="M71" s="41">
        <f t="shared" si="15"/>
        <v>4.5999999999999996</v>
      </c>
      <c r="N71" s="41">
        <f t="shared" si="15"/>
        <v>4.5999999999999996</v>
      </c>
      <c r="O71" s="41">
        <f t="shared" si="15"/>
        <v>4.5</v>
      </c>
      <c r="P71" s="41">
        <f t="shared" si="16"/>
        <v>4.5</v>
      </c>
      <c r="Q71" s="41">
        <f t="shared" si="13"/>
        <v>4.4000000000000004</v>
      </c>
      <c r="R71" s="41">
        <f t="shared" si="14"/>
        <v>4.3</v>
      </c>
    </row>
    <row r="72" spans="1:18" x14ac:dyDescent="0.25">
      <c r="A72" s="43" t="str">
        <f>'Step 4'!A72</f>
        <v>Wibaux County, MT</v>
      </c>
      <c r="B72" s="40">
        <f>'Step 4'!B72/'Step 2'!B72</f>
        <v>3.1305083550729744E-2</v>
      </c>
      <c r="C72" s="40">
        <f>'Step 4'!C72/'Step 2'!C72</f>
        <v>3.0956914180946336E-2</v>
      </c>
      <c r="D72" s="40">
        <f>'Step 4'!D72/'Step 2'!D72</f>
        <v>3.0724678626924708E-2</v>
      </c>
      <c r="E72" s="40">
        <f>'Step 4'!E72/'Step 2'!E72</f>
        <v>3.0787741524524029E-2</v>
      </c>
      <c r="F72" s="40">
        <f>'Step 4'!F72/'Step 2'!F72</f>
        <v>3.0781261107556693E-2</v>
      </c>
      <c r="G72" s="40">
        <f>'Step 4'!G72/'Step 2'!G72</f>
        <v>3.0724265754205875E-2</v>
      </c>
      <c r="H72" s="40">
        <f>'Step 4'!H72/'Step 2'!H72</f>
        <v>3.0610060649304317E-2</v>
      </c>
      <c r="I72" s="40">
        <f>'Step 4'!I72/'Step 2'!I72</f>
        <v>3.0703320242770438E-2</v>
      </c>
      <c r="K72" s="41">
        <f t="shared" si="15"/>
        <v>3.1</v>
      </c>
      <c r="L72" s="41">
        <f t="shared" si="15"/>
        <v>3.1</v>
      </c>
      <c r="M72" s="41">
        <f t="shared" si="15"/>
        <v>3.1</v>
      </c>
      <c r="N72" s="41">
        <f t="shared" si="15"/>
        <v>3.1</v>
      </c>
      <c r="O72" s="41">
        <f t="shared" si="15"/>
        <v>3.1</v>
      </c>
      <c r="P72" s="41">
        <f t="shared" si="16"/>
        <v>3.1</v>
      </c>
      <c r="Q72" s="41">
        <f t="shared" si="13"/>
        <v>3.1</v>
      </c>
      <c r="R72" s="41">
        <f t="shared" si="14"/>
        <v>3.1</v>
      </c>
    </row>
    <row r="73" spans="1:18" x14ac:dyDescent="0.25">
      <c r="A73" s="43" t="str">
        <f>'Step 4'!A73</f>
        <v>Yellowstone County, MT</v>
      </c>
      <c r="B73" s="40">
        <f>'Step 4'!B73/'Step 2'!B73</f>
        <v>4.3637559841403148E-2</v>
      </c>
      <c r="C73" s="40">
        <f>'Step 4'!C73/'Step 2'!C73</f>
        <v>4.3354683248738549E-2</v>
      </c>
      <c r="D73" s="40">
        <f>'Step 4'!D73/'Step 2'!D73</f>
        <v>4.3032497579036745E-2</v>
      </c>
      <c r="E73" s="40">
        <f>'Step 4'!E73/'Step 2'!E73</f>
        <v>4.2839834076797804E-2</v>
      </c>
      <c r="F73" s="40">
        <f>'Step 4'!F73/'Step 2'!F73</f>
        <v>4.2376137487574704E-2</v>
      </c>
      <c r="G73" s="40">
        <f>'Step 4'!G73/'Step 2'!G73</f>
        <v>4.1908918327148922E-2</v>
      </c>
      <c r="H73" s="40">
        <f>'Step 4'!H73/'Step 2'!H73</f>
        <v>4.1402130795635532E-2</v>
      </c>
      <c r="I73" s="40">
        <f>'Step 4'!I73/'Step 2'!I73</f>
        <v>4.0964175611278977E-2</v>
      </c>
      <c r="K73" s="41">
        <f t="shared" si="15"/>
        <v>4.4000000000000004</v>
      </c>
      <c r="L73" s="41">
        <f t="shared" si="15"/>
        <v>4.3</v>
      </c>
      <c r="M73" s="41">
        <f t="shared" si="15"/>
        <v>4.3</v>
      </c>
      <c r="N73" s="41">
        <f t="shared" si="15"/>
        <v>4.3</v>
      </c>
      <c r="O73" s="41">
        <f t="shared" si="15"/>
        <v>4.2</v>
      </c>
      <c r="P73" s="41">
        <f t="shared" si="16"/>
        <v>4.2</v>
      </c>
      <c r="Q73" s="41">
        <f t="shared" si="13"/>
        <v>4.0999999999999996</v>
      </c>
      <c r="R73" s="41">
        <f t="shared" si="14"/>
        <v>4.0999999999999996</v>
      </c>
    </row>
    <row r="74" spans="1:18" x14ac:dyDescent="0.25">
      <c r="A74" s="34"/>
      <c r="C74" s="34"/>
    </row>
    <row r="75" spans="1:18" x14ac:dyDescent="0.25">
      <c r="A75" s="1" t="s">
        <v>346</v>
      </c>
      <c r="C75" s="1"/>
      <c r="K75" s="1">
        <f>COUNTIF(K3:K73, "&gt;="&amp;'National unemployment'!$G$48)</f>
        <v>6</v>
      </c>
      <c r="L75" s="1">
        <f>COUNTIF(L3:L73, "&gt;="&amp;'National unemployment'!$G$49)</f>
        <v>6</v>
      </c>
      <c r="M75" s="1">
        <f>COUNTIF(M3:M73, "&gt;="&amp;'National unemployment'!$G$50)</f>
        <v>6</v>
      </c>
      <c r="N75" s="1">
        <f>COUNTIF(N3:N73, "&gt;="&amp;'National unemployment'!$G$51)</f>
        <v>6</v>
      </c>
      <c r="O75" s="1">
        <f>COUNTIF(O3:O73, "&gt;="&amp;'National unemployment'!$G$52)</f>
        <v>6</v>
      </c>
      <c r="P75" s="1">
        <f>COUNTIF(P3:P73, "&gt;="&amp;'National unemployment'!$G$53)</f>
        <v>6</v>
      </c>
      <c r="Q75" s="1">
        <f>COUNTIF(Q3:Q73, "&gt;="&amp;'National unemployment'!$G$54)</f>
        <v>6</v>
      </c>
      <c r="R75" s="1">
        <f>COUNTIF(R3:R73, "&gt;="&amp;'National unemployment'!$G$55)</f>
        <v>6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C8462EDF-6F84-47C1-8BBB-3AAD3461D7F4}">
            <xm:f>M3&gt;='National unemployment'!$G$50</xm:f>
            <x14:dxf>
              <fill>
                <patternFill>
                  <bgColor rgb="FFFFFF00"/>
                </patternFill>
              </fill>
            </x14:dxf>
          </x14:cfRule>
          <xm:sqref>M3:M73</xm:sqref>
        </x14:conditionalFormatting>
        <x14:conditionalFormatting xmlns:xm="http://schemas.microsoft.com/office/excel/2006/main">
          <x14:cfRule type="expression" priority="16" id="{724BE56C-0F1C-462E-A880-C6B7CDC5238B}">
            <xm:f>N3&gt;='National unemployment'!$G$51</xm:f>
            <x14:dxf>
              <fill>
                <patternFill>
                  <bgColor rgb="FFFFFF00"/>
                </patternFill>
              </fill>
            </x14:dxf>
          </x14:cfRule>
          <xm:sqref>N3:N73</xm:sqref>
        </x14:conditionalFormatting>
        <x14:conditionalFormatting xmlns:xm="http://schemas.microsoft.com/office/excel/2006/main">
          <x14:cfRule type="expression" priority="14" id="{4A4E0EE1-FA24-4BBA-AB22-2661DEFFB4CC}">
            <xm:f>O3&gt;='National unemployment'!$G$52</xm:f>
            <x14:dxf>
              <fill>
                <patternFill>
                  <bgColor rgb="FFFFFF00"/>
                </patternFill>
              </fill>
            </x14:dxf>
          </x14:cfRule>
          <xm:sqref>O3:O73</xm:sqref>
        </x14:conditionalFormatting>
        <x14:conditionalFormatting xmlns:xm="http://schemas.microsoft.com/office/excel/2006/main">
          <x14:cfRule type="expression" priority="10" id="{40F94098-1A29-4755-82D9-39D5AF352CC9}">
            <xm:f>K3&gt;='National unemployment'!$G$48</xm:f>
            <x14:dxf>
              <fill>
                <patternFill>
                  <bgColor rgb="FFFFFF00"/>
                </patternFill>
              </fill>
            </x14:dxf>
          </x14:cfRule>
          <xm:sqref>K3:K73</xm:sqref>
        </x14:conditionalFormatting>
        <x14:conditionalFormatting xmlns:xm="http://schemas.microsoft.com/office/excel/2006/main">
          <x14:cfRule type="expression" priority="5" id="{0B46CDA3-FB7C-4FF9-B384-D311E74FCC60}">
            <xm:f>L3&gt;='National unemployment'!$G$49</xm:f>
            <x14:dxf>
              <fill>
                <patternFill>
                  <bgColor rgb="FFFFFF00"/>
                </patternFill>
              </fill>
            </x14:dxf>
          </x14:cfRule>
          <xm:sqref>L3:L73</xm:sqref>
        </x14:conditionalFormatting>
        <x14:conditionalFormatting xmlns:xm="http://schemas.microsoft.com/office/excel/2006/main">
          <x14:cfRule type="expression" priority="3" id="{54CB5765-9DAA-43A4-893C-17E4B79414C8}">
            <xm:f>P3&gt;='National unemployment'!$G$53</xm:f>
            <x14:dxf>
              <fill>
                <patternFill>
                  <bgColor rgb="FFFFFF00"/>
                </patternFill>
              </fill>
            </x14:dxf>
          </x14:cfRule>
          <xm:sqref>P3:P73</xm:sqref>
        </x14:conditionalFormatting>
        <x14:conditionalFormatting xmlns:xm="http://schemas.microsoft.com/office/excel/2006/main">
          <x14:cfRule type="expression" priority="2" id="{B7F34691-83BF-4658-A158-47CB7B22BE6A}">
            <xm:f>Q3&gt;='National unemployment'!$G$54</xm:f>
            <x14:dxf>
              <fill>
                <patternFill>
                  <bgColor rgb="FFFFFF00"/>
                </patternFill>
              </fill>
            </x14:dxf>
          </x14:cfRule>
          <xm:sqref>Q3:Q73</xm:sqref>
        </x14:conditionalFormatting>
        <x14:conditionalFormatting xmlns:xm="http://schemas.microsoft.com/office/excel/2006/main">
          <x14:cfRule type="expression" priority="1" id="{29FAED40-6B77-45C1-90CC-FAE38964EB81}">
            <xm:f>R3&gt;='National unemployment'!$G$55</xm:f>
            <x14:dxf>
              <fill>
                <patternFill>
                  <bgColor rgb="FFFFFF00"/>
                </patternFill>
              </fill>
            </x14:dxf>
          </x14:cfRule>
          <xm:sqref>R3:R73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opLeftCell="A16" zoomScale="90" zoomScaleNormal="90" workbookViewId="0">
      <selection activeCell="H31" sqref="H31"/>
    </sheetView>
  </sheetViews>
  <sheetFormatPr defaultColWidth="8.85546875" defaultRowHeight="15" x14ac:dyDescent="0.25"/>
  <cols>
    <col min="1" max="1" width="21.42578125" bestFit="1" customWidth="1"/>
    <col min="2" max="2" width="11.140625" bestFit="1" customWidth="1"/>
    <col min="3" max="3" width="47.57031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s="18" customFormat="1" x14ac:dyDescent="0.25">
      <c r="A1" s="18" t="s">
        <v>98</v>
      </c>
    </row>
    <row r="2" spans="1:17" s="18" customFormat="1" x14ac:dyDescent="0.25">
      <c r="A2" s="18" t="s">
        <v>79</v>
      </c>
    </row>
    <row r="3" spans="1:17" s="18" customFormat="1" x14ac:dyDescent="0.25">
      <c r="A3" s="18" t="s">
        <v>81</v>
      </c>
    </row>
    <row r="4" spans="1:17" s="18" customFormat="1" x14ac:dyDescent="0.25">
      <c r="A4" s="18" t="s">
        <v>80</v>
      </c>
      <c r="D4" s="18">
        <v>2</v>
      </c>
      <c r="F4" s="18">
        <v>4</v>
      </c>
      <c r="H4" s="18">
        <v>6</v>
      </c>
      <c r="J4" s="18">
        <v>8</v>
      </c>
      <c r="L4" s="18">
        <v>10</v>
      </c>
      <c r="N4" s="18">
        <v>12</v>
      </c>
      <c r="P4" s="18">
        <v>14</v>
      </c>
    </row>
    <row r="5" spans="1:17" s="18" customFormat="1" x14ac:dyDescent="0.25"/>
    <row r="6" spans="1:17" s="18" customFormat="1" x14ac:dyDescent="0.25">
      <c r="A6" s="18" t="s">
        <v>45</v>
      </c>
      <c r="B6" s="18" t="s">
        <v>46</v>
      </c>
      <c r="C6" s="18" t="s">
        <v>47</v>
      </c>
      <c r="D6" s="18" t="s">
        <v>48</v>
      </c>
      <c r="E6" s="18" t="s">
        <v>49</v>
      </c>
      <c r="F6" s="18" t="s">
        <v>50</v>
      </c>
      <c r="G6" s="18" t="s">
        <v>51</v>
      </c>
      <c r="H6" s="18" t="s">
        <v>52</v>
      </c>
      <c r="I6" s="18" t="s">
        <v>53</v>
      </c>
      <c r="J6" s="18" t="s">
        <v>54</v>
      </c>
      <c r="K6" s="18" t="s">
        <v>55</v>
      </c>
      <c r="L6" s="18" t="s">
        <v>56</v>
      </c>
      <c r="M6" s="18" t="s">
        <v>57</v>
      </c>
      <c r="N6" s="18" t="s">
        <v>58</v>
      </c>
      <c r="O6" s="18" t="s">
        <v>59</v>
      </c>
      <c r="P6" s="18" t="s">
        <v>60</v>
      </c>
      <c r="Q6" s="18" t="s">
        <v>61</v>
      </c>
    </row>
    <row r="7" spans="1:17" s="19" customFormat="1" ht="90" x14ac:dyDescent="0.25">
      <c r="A7" s="19" t="s">
        <v>62</v>
      </c>
      <c r="B7" s="19" t="s">
        <v>63</v>
      </c>
      <c r="C7" s="19" t="s">
        <v>64</v>
      </c>
      <c r="D7" s="19" t="s">
        <v>65</v>
      </c>
      <c r="E7" s="19" t="s">
        <v>66</v>
      </c>
      <c r="F7" s="19" t="s">
        <v>67</v>
      </c>
      <c r="G7" s="19" t="s">
        <v>68</v>
      </c>
      <c r="H7" s="19" t="s">
        <v>69</v>
      </c>
      <c r="I7" s="19" t="s">
        <v>70</v>
      </c>
      <c r="J7" s="19" t="s">
        <v>71</v>
      </c>
      <c r="K7" s="19" t="s">
        <v>72</v>
      </c>
      <c r="L7" s="19" t="s">
        <v>73</v>
      </c>
      <c r="M7" s="19" t="s">
        <v>74</v>
      </c>
      <c r="N7" s="19" t="s">
        <v>75</v>
      </c>
      <c r="O7" s="19" t="s">
        <v>76</v>
      </c>
      <c r="P7" s="19" t="s">
        <v>77</v>
      </c>
      <c r="Q7" s="19" t="s">
        <v>78</v>
      </c>
    </row>
    <row r="8" spans="1:17" s="18" customFormat="1" x14ac:dyDescent="0.25">
      <c r="A8" s="18" t="s">
        <v>172</v>
      </c>
      <c r="B8" s="18">
        <v>30001</v>
      </c>
      <c r="C8" s="18" t="s">
        <v>173</v>
      </c>
      <c r="D8" s="18">
        <v>7691</v>
      </c>
      <c r="E8" s="18">
        <v>69</v>
      </c>
      <c r="F8" s="18">
        <v>4787</v>
      </c>
      <c r="G8" s="18">
        <v>223</v>
      </c>
      <c r="H8" s="18">
        <v>4787</v>
      </c>
      <c r="I8" s="18">
        <v>223</v>
      </c>
      <c r="J8" s="18">
        <v>4555</v>
      </c>
      <c r="K8" s="18">
        <v>241</v>
      </c>
      <c r="L8" s="18">
        <v>232</v>
      </c>
      <c r="M8" s="18">
        <v>90</v>
      </c>
      <c r="N8" s="18">
        <v>0</v>
      </c>
      <c r="O8" s="18">
        <v>15</v>
      </c>
      <c r="P8" s="18">
        <v>2904</v>
      </c>
      <c r="Q8" s="18">
        <v>212</v>
      </c>
    </row>
    <row r="9" spans="1:17" s="18" customFormat="1" x14ac:dyDescent="0.25">
      <c r="A9" s="18" t="s">
        <v>174</v>
      </c>
      <c r="B9" s="18">
        <v>30003</v>
      </c>
      <c r="C9" s="18" t="s">
        <v>175</v>
      </c>
      <c r="D9" s="18">
        <v>8979</v>
      </c>
      <c r="E9" s="18">
        <v>54</v>
      </c>
      <c r="F9" s="18">
        <v>5948</v>
      </c>
      <c r="G9" s="18">
        <v>218</v>
      </c>
      <c r="H9" s="18">
        <v>5948</v>
      </c>
      <c r="I9" s="18">
        <v>218</v>
      </c>
      <c r="J9" s="18">
        <v>4768</v>
      </c>
      <c r="K9" s="18">
        <v>216</v>
      </c>
      <c r="L9" s="18">
        <v>1180</v>
      </c>
      <c r="M9" s="18">
        <v>197</v>
      </c>
      <c r="N9" s="18">
        <v>0</v>
      </c>
      <c r="O9" s="18">
        <v>16</v>
      </c>
      <c r="P9" s="18">
        <v>3031</v>
      </c>
      <c r="Q9" s="18">
        <v>219</v>
      </c>
    </row>
    <row r="10" spans="1:17" s="18" customFormat="1" x14ac:dyDescent="0.25">
      <c r="A10" s="18" t="s">
        <v>176</v>
      </c>
      <c r="B10" s="18">
        <v>30005</v>
      </c>
      <c r="C10" s="18" t="s">
        <v>177</v>
      </c>
      <c r="D10" s="18">
        <v>4719</v>
      </c>
      <c r="E10" s="18">
        <v>46</v>
      </c>
      <c r="F10" s="18">
        <v>2635</v>
      </c>
      <c r="G10" s="18">
        <v>141</v>
      </c>
      <c r="H10" s="18">
        <v>2635</v>
      </c>
      <c r="I10" s="18">
        <v>141</v>
      </c>
      <c r="J10" s="18">
        <v>2448</v>
      </c>
      <c r="K10" s="18">
        <v>136</v>
      </c>
      <c r="L10" s="18">
        <v>187</v>
      </c>
      <c r="M10" s="18">
        <v>64</v>
      </c>
      <c r="N10" s="18">
        <v>0</v>
      </c>
      <c r="O10" s="18">
        <v>15</v>
      </c>
      <c r="P10" s="18">
        <v>2084</v>
      </c>
      <c r="Q10" s="18">
        <v>142</v>
      </c>
    </row>
    <row r="11" spans="1:17" x14ac:dyDescent="0.25">
      <c r="A11" s="18" t="s">
        <v>178</v>
      </c>
      <c r="B11" s="18">
        <v>30007</v>
      </c>
      <c r="C11" s="18" t="s">
        <v>179</v>
      </c>
      <c r="D11" s="18">
        <v>4447</v>
      </c>
      <c r="E11" s="18">
        <v>70</v>
      </c>
      <c r="F11" s="18">
        <v>2774</v>
      </c>
      <c r="G11" s="18">
        <v>161</v>
      </c>
      <c r="H11" s="18">
        <v>2774</v>
      </c>
      <c r="I11" s="18">
        <v>161</v>
      </c>
      <c r="J11" s="18">
        <v>2672</v>
      </c>
      <c r="K11" s="18">
        <v>163</v>
      </c>
      <c r="L11" s="18">
        <v>102</v>
      </c>
      <c r="M11" s="18">
        <v>61</v>
      </c>
      <c r="N11" s="18">
        <v>0</v>
      </c>
      <c r="O11" s="18">
        <v>15</v>
      </c>
      <c r="P11" s="18">
        <v>1673</v>
      </c>
      <c r="Q11" s="18">
        <v>158</v>
      </c>
    </row>
    <row r="12" spans="1:17" s="17" customFormat="1" x14ac:dyDescent="0.25">
      <c r="A12" s="19" t="s">
        <v>180</v>
      </c>
      <c r="B12" s="19">
        <v>30009</v>
      </c>
      <c r="C12" s="19" t="s">
        <v>181</v>
      </c>
      <c r="D12" s="19">
        <v>8349</v>
      </c>
      <c r="E12" s="19">
        <v>33</v>
      </c>
      <c r="F12" s="19">
        <v>5520</v>
      </c>
      <c r="G12" s="19">
        <v>191</v>
      </c>
      <c r="H12" s="19">
        <v>5520</v>
      </c>
      <c r="I12" s="19">
        <v>191</v>
      </c>
      <c r="J12" s="19">
        <v>5332</v>
      </c>
      <c r="K12" s="19">
        <v>201</v>
      </c>
      <c r="L12" s="19">
        <v>188</v>
      </c>
      <c r="M12" s="19">
        <v>72</v>
      </c>
      <c r="N12" s="19">
        <v>0</v>
      </c>
      <c r="O12" s="19">
        <v>16</v>
      </c>
      <c r="P12" s="19">
        <v>2829</v>
      </c>
      <c r="Q12" s="19">
        <v>191</v>
      </c>
    </row>
    <row r="13" spans="1:17" x14ac:dyDescent="0.25">
      <c r="A13" s="18" t="s">
        <v>182</v>
      </c>
      <c r="B13" s="18">
        <v>30011</v>
      </c>
      <c r="C13" s="18" t="s">
        <v>183</v>
      </c>
      <c r="D13" s="18">
        <v>1102</v>
      </c>
      <c r="E13" s="18">
        <v>83</v>
      </c>
      <c r="F13" s="18">
        <v>711</v>
      </c>
      <c r="G13" s="18">
        <v>87</v>
      </c>
      <c r="H13" s="18">
        <v>711</v>
      </c>
      <c r="I13" s="18">
        <v>87</v>
      </c>
      <c r="J13" s="18">
        <v>707</v>
      </c>
      <c r="K13" s="18">
        <v>87</v>
      </c>
      <c r="L13" s="18">
        <v>4</v>
      </c>
      <c r="M13" s="18">
        <v>7</v>
      </c>
      <c r="N13" s="18">
        <v>0</v>
      </c>
      <c r="O13" s="18">
        <v>10</v>
      </c>
      <c r="P13" s="18">
        <v>391</v>
      </c>
      <c r="Q13" s="18">
        <v>61</v>
      </c>
    </row>
    <row r="14" spans="1:17" x14ac:dyDescent="0.25">
      <c r="A14" s="18" t="s">
        <v>184</v>
      </c>
      <c r="B14" s="18">
        <v>30013</v>
      </c>
      <c r="C14" s="18" t="s">
        <v>185</v>
      </c>
      <c r="D14" s="18">
        <v>64802</v>
      </c>
      <c r="E14" s="18">
        <v>203</v>
      </c>
      <c r="F14" s="18">
        <v>42032</v>
      </c>
      <c r="G14" s="18">
        <v>652</v>
      </c>
      <c r="H14" s="18">
        <v>39167</v>
      </c>
      <c r="I14" s="18">
        <v>705</v>
      </c>
      <c r="J14" s="18">
        <v>36774</v>
      </c>
      <c r="K14" s="18">
        <v>712</v>
      </c>
      <c r="L14" s="18">
        <v>2393</v>
      </c>
      <c r="M14" s="18">
        <v>285</v>
      </c>
      <c r="N14" s="18">
        <v>2865</v>
      </c>
      <c r="O14" s="18">
        <v>324</v>
      </c>
      <c r="P14" s="18">
        <v>22770</v>
      </c>
      <c r="Q14" s="18">
        <v>633</v>
      </c>
    </row>
    <row r="15" spans="1:17" x14ac:dyDescent="0.25">
      <c r="A15" s="18" t="s">
        <v>186</v>
      </c>
      <c r="B15" s="18">
        <v>30015</v>
      </c>
      <c r="C15" s="18" t="s">
        <v>187</v>
      </c>
      <c r="D15" s="18">
        <v>4477</v>
      </c>
      <c r="E15" s="18">
        <v>37</v>
      </c>
      <c r="F15" s="18">
        <v>2673</v>
      </c>
      <c r="G15" s="18">
        <v>114</v>
      </c>
      <c r="H15" s="18">
        <v>2673</v>
      </c>
      <c r="I15" s="18">
        <v>114</v>
      </c>
      <c r="J15" s="18">
        <v>2569</v>
      </c>
      <c r="K15" s="18">
        <v>112</v>
      </c>
      <c r="L15" s="18">
        <v>104</v>
      </c>
      <c r="M15" s="18">
        <v>38</v>
      </c>
      <c r="N15" s="18">
        <v>0</v>
      </c>
      <c r="O15" s="18">
        <v>15</v>
      </c>
      <c r="P15" s="18">
        <v>1804</v>
      </c>
      <c r="Q15" s="18">
        <v>113</v>
      </c>
    </row>
    <row r="16" spans="1:17" x14ac:dyDescent="0.25">
      <c r="A16" s="18" t="s">
        <v>188</v>
      </c>
      <c r="B16" s="18">
        <v>30017</v>
      </c>
      <c r="C16" s="18" t="s">
        <v>189</v>
      </c>
      <c r="D16" s="18">
        <v>9435</v>
      </c>
      <c r="E16" s="18">
        <v>68</v>
      </c>
      <c r="F16" s="18">
        <v>6174</v>
      </c>
      <c r="G16" s="18">
        <v>256</v>
      </c>
      <c r="H16" s="18">
        <v>6171</v>
      </c>
      <c r="I16" s="18">
        <v>256</v>
      </c>
      <c r="J16" s="18">
        <v>5921</v>
      </c>
      <c r="K16" s="18">
        <v>259</v>
      </c>
      <c r="L16" s="18">
        <v>250</v>
      </c>
      <c r="M16" s="18">
        <v>103</v>
      </c>
      <c r="N16" s="18">
        <v>3</v>
      </c>
      <c r="O16" s="18">
        <v>4</v>
      </c>
      <c r="P16" s="18">
        <v>3261</v>
      </c>
      <c r="Q16" s="18">
        <v>244</v>
      </c>
    </row>
    <row r="17" spans="1:17" x14ac:dyDescent="0.25">
      <c r="A17" s="18" t="s">
        <v>190</v>
      </c>
      <c r="B17" s="18">
        <v>30019</v>
      </c>
      <c r="C17" s="18" t="s">
        <v>191</v>
      </c>
      <c r="D17" s="18">
        <v>1504</v>
      </c>
      <c r="E17" s="18">
        <v>116</v>
      </c>
      <c r="F17" s="18">
        <v>969</v>
      </c>
      <c r="G17" s="18">
        <v>105</v>
      </c>
      <c r="H17" s="18">
        <v>969</v>
      </c>
      <c r="I17" s="18">
        <v>105</v>
      </c>
      <c r="J17" s="18">
        <v>933</v>
      </c>
      <c r="K17" s="18">
        <v>104</v>
      </c>
      <c r="L17" s="18">
        <v>36</v>
      </c>
      <c r="M17" s="18">
        <v>22</v>
      </c>
      <c r="N17" s="18">
        <v>0</v>
      </c>
      <c r="O17" s="18">
        <v>10</v>
      </c>
      <c r="P17" s="18">
        <v>535</v>
      </c>
      <c r="Q17" s="18">
        <v>81</v>
      </c>
    </row>
    <row r="18" spans="1:17" x14ac:dyDescent="0.25">
      <c r="A18" s="18" t="s">
        <v>192</v>
      </c>
      <c r="B18" s="18">
        <v>30021</v>
      </c>
      <c r="C18" s="18" t="s">
        <v>193</v>
      </c>
      <c r="D18" s="18">
        <v>7454</v>
      </c>
      <c r="E18" s="18">
        <v>52</v>
      </c>
      <c r="F18" s="18">
        <v>4696</v>
      </c>
      <c r="G18" s="18">
        <v>260</v>
      </c>
      <c r="H18" s="18">
        <v>4696</v>
      </c>
      <c r="I18" s="18">
        <v>260</v>
      </c>
      <c r="J18" s="18">
        <v>4509</v>
      </c>
      <c r="K18" s="18">
        <v>274</v>
      </c>
      <c r="L18" s="18">
        <v>187</v>
      </c>
      <c r="M18" s="18">
        <v>80</v>
      </c>
      <c r="N18" s="18">
        <v>0</v>
      </c>
      <c r="O18" s="18">
        <v>15</v>
      </c>
      <c r="P18" s="18">
        <v>2758</v>
      </c>
      <c r="Q18" s="18">
        <v>269</v>
      </c>
    </row>
    <row r="19" spans="1:17" x14ac:dyDescent="0.25">
      <c r="A19" s="18" t="s">
        <v>194</v>
      </c>
      <c r="B19" s="18">
        <v>30023</v>
      </c>
      <c r="C19" s="18" t="s">
        <v>195</v>
      </c>
      <c r="D19" s="18">
        <v>7741</v>
      </c>
      <c r="E19" s="18">
        <v>78</v>
      </c>
      <c r="F19" s="18">
        <v>4443</v>
      </c>
      <c r="G19" s="18">
        <v>283</v>
      </c>
      <c r="H19" s="18">
        <v>4426</v>
      </c>
      <c r="I19" s="18">
        <v>285</v>
      </c>
      <c r="J19" s="18">
        <v>3926</v>
      </c>
      <c r="K19" s="18">
        <v>279</v>
      </c>
      <c r="L19" s="18">
        <v>500</v>
      </c>
      <c r="M19" s="18">
        <v>166</v>
      </c>
      <c r="N19" s="18">
        <v>17</v>
      </c>
      <c r="O19" s="18">
        <v>32</v>
      </c>
      <c r="P19" s="18">
        <v>3298</v>
      </c>
      <c r="Q19" s="18">
        <v>295</v>
      </c>
    </row>
    <row r="20" spans="1:17" x14ac:dyDescent="0.25">
      <c r="A20" s="18" t="s">
        <v>196</v>
      </c>
      <c r="B20" s="18">
        <v>30025</v>
      </c>
      <c r="C20" s="18" t="s">
        <v>197</v>
      </c>
      <c r="D20" s="18">
        <v>2349</v>
      </c>
      <c r="E20" s="18">
        <v>107</v>
      </c>
      <c r="F20" s="18">
        <v>1769</v>
      </c>
      <c r="G20" s="18">
        <v>122</v>
      </c>
      <c r="H20" s="18">
        <v>1769</v>
      </c>
      <c r="I20" s="18">
        <v>122</v>
      </c>
      <c r="J20" s="18">
        <v>1699</v>
      </c>
      <c r="K20" s="18">
        <v>127</v>
      </c>
      <c r="L20" s="18">
        <v>70</v>
      </c>
      <c r="M20" s="18">
        <v>37</v>
      </c>
      <c r="N20" s="18">
        <v>0</v>
      </c>
      <c r="O20" s="18">
        <v>10</v>
      </c>
      <c r="P20" s="18">
        <v>580</v>
      </c>
      <c r="Q20" s="18">
        <v>81</v>
      </c>
    </row>
    <row r="21" spans="1:17" x14ac:dyDescent="0.25">
      <c r="A21" s="18" t="s">
        <v>198</v>
      </c>
      <c r="B21" s="18">
        <v>30027</v>
      </c>
      <c r="C21" s="18" t="s">
        <v>199</v>
      </c>
      <c r="D21" s="18">
        <v>9578</v>
      </c>
      <c r="E21" s="18">
        <v>86</v>
      </c>
      <c r="F21" s="18">
        <v>6003</v>
      </c>
      <c r="G21" s="18">
        <v>244</v>
      </c>
      <c r="H21" s="18">
        <v>6003</v>
      </c>
      <c r="I21" s="18">
        <v>244</v>
      </c>
      <c r="J21" s="18">
        <v>5717</v>
      </c>
      <c r="K21" s="18">
        <v>272</v>
      </c>
      <c r="L21" s="18">
        <v>286</v>
      </c>
      <c r="M21" s="18">
        <v>116</v>
      </c>
      <c r="N21" s="18">
        <v>0</v>
      </c>
      <c r="O21" s="18">
        <v>16</v>
      </c>
      <c r="P21" s="18">
        <v>3575</v>
      </c>
      <c r="Q21" s="18">
        <v>251</v>
      </c>
    </row>
    <row r="22" spans="1:17" x14ac:dyDescent="0.25">
      <c r="A22" s="18" t="s">
        <v>200</v>
      </c>
      <c r="B22" s="18">
        <v>30029</v>
      </c>
      <c r="C22" s="18" t="s">
        <v>201</v>
      </c>
      <c r="D22" s="18">
        <v>72254</v>
      </c>
      <c r="E22" s="18">
        <v>236</v>
      </c>
      <c r="F22" s="18">
        <v>46661</v>
      </c>
      <c r="G22" s="18">
        <v>808</v>
      </c>
      <c r="H22" s="18">
        <v>46604</v>
      </c>
      <c r="I22" s="18">
        <v>808</v>
      </c>
      <c r="J22" s="18">
        <v>42564</v>
      </c>
      <c r="K22" s="18">
        <v>933</v>
      </c>
      <c r="L22" s="18">
        <v>4040</v>
      </c>
      <c r="M22" s="18">
        <v>448</v>
      </c>
      <c r="N22" s="18">
        <v>57</v>
      </c>
      <c r="O22" s="18">
        <v>57</v>
      </c>
      <c r="P22" s="18">
        <v>25593</v>
      </c>
      <c r="Q22" s="18">
        <v>794</v>
      </c>
    </row>
    <row r="23" spans="1:17" x14ac:dyDescent="0.25">
      <c r="A23" s="18" t="s">
        <v>202</v>
      </c>
      <c r="B23" s="18">
        <v>30031</v>
      </c>
      <c r="C23" s="18" t="s">
        <v>203</v>
      </c>
      <c r="D23" s="18">
        <v>73550</v>
      </c>
      <c r="E23" s="18">
        <v>165</v>
      </c>
      <c r="F23" s="18">
        <v>52978</v>
      </c>
      <c r="G23" s="18">
        <v>755</v>
      </c>
      <c r="H23" s="18">
        <v>52939</v>
      </c>
      <c r="I23" s="18">
        <v>757</v>
      </c>
      <c r="J23" s="18">
        <v>49576</v>
      </c>
      <c r="K23" s="18">
        <v>834</v>
      </c>
      <c r="L23" s="18">
        <v>3363</v>
      </c>
      <c r="M23" s="18">
        <v>444</v>
      </c>
      <c r="N23" s="18">
        <v>39</v>
      </c>
      <c r="O23" s="18">
        <v>36</v>
      </c>
      <c r="P23" s="18">
        <v>20572</v>
      </c>
      <c r="Q23" s="18">
        <v>768</v>
      </c>
    </row>
    <row r="24" spans="1:17" x14ac:dyDescent="0.25">
      <c r="A24" s="18" t="s">
        <v>204</v>
      </c>
      <c r="B24" s="18">
        <v>30033</v>
      </c>
      <c r="C24" s="18" t="s">
        <v>205</v>
      </c>
      <c r="D24" s="18">
        <v>874</v>
      </c>
      <c r="E24" s="18">
        <v>81</v>
      </c>
      <c r="F24" s="18">
        <v>586</v>
      </c>
      <c r="G24" s="18">
        <v>72</v>
      </c>
      <c r="H24" s="18">
        <v>586</v>
      </c>
      <c r="I24" s="18">
        <v>72</v>
      </c>
      <c r="J24" s="18">
        <v>585</v>
      </c>
      <c r="K24" s="18">
        <v>72</v>
      </c>
      <c r="L24" s="18">
        <v>1</v>
      </c>
      <c r="M24" s="18">
        <v>2</v>
      </c>
      <c r="N24" s="18">
        <v>0</v>
      </c>
      <c r="O24" s="18">
        <v>10</v>
      </c>
      <c r="P24" s="18">
        <v>288</v>
      </c>
      <c r="Q24" s="18">
        <v>47</v>
      </c>
    </row>
    <row r="25" spans="1:17" x14ac:dyDescent="0.25">
      <c r="A25" s="18" t="s">
        <v>206</v>
      </c>
      <c r="B25" s="18">
        <v>30035</v>
      </c>
      <c r="C25" s="18" t="s">
        <v>207</v>
      </c>
      <c r="D25" s="18">
        <v>9571</v>
      </c>
      <c r="E25" s="18">
        <v>95</v>
      </c>
      <c r="F25" s="18">
        <v>6330</v>
      </c>
      <c r="G25" s="18">
        <v>349</v>
      </c>
      <c r="H25" s="18">
        <v>6330</v>
      </c>
      <c r="I25" s="18">
        <v>349</v>
      </c>
      <c r="J25" s="18">
        <v>5320</v>
      </c>
      <c r="K25" s="18">
        <v>347</v>
      </c>
      <c r="L25" s="18">
        <v>1010</v>
      </c>
      <c r="M25" s="18">
        <v>184</v>
      </c>
      <c r="N25" s="18">
        <v>0</v>
      </c>
      <c r="O25" s="18">
        <v>16</v>
      </c>
      <c r="P25" s="18">
        <v>3241</v>
      </c>
      <c r="Q25" s="18">
        <v>372</v>
      </c>
    </row>
    <row r="26" spans="1:17" x14ac:dyDescent="0.25">
      <c r="A26" s="18" t="s">
        <v>208</v>
      </c>
      <c r="B26" s="18">
        <v>30037</v>
      </c>
      <c r="C26" s="18" t="s">
        <v>209</v>
      </c>
      <c r="D26" s="18">
        <v>611</v>
      </c>
      <c r="E26" s="18">
        <v>79</v>
      </c>
      <c r="F26" s="18">
        <v>339</v>
      </c>
      <c r="G26" s="18">
        <v>44</v>
      </c>
      <c r="H26" s="18">
        <v>339</v>
      </c>
      <c r="I26" s="18">
        <v>44</v>
      </c>
      <c r="J26" s="18">
        <v>318</v>
      </c>
      <c r="K26" s="18">
        <v>44</v>
      </c>
      <c r="L26" s="18">
        <v>21</v>
      </c>
      <c r="M26" s="18">
        <v>12</v>
      </c>
      <c r="N26" s="18">
        <v>0</v>
      </c>
      <c r="O26" s="18">
        <v>10</v>
      </c>
      <c r="P26" s="18">
        <v>272</v>
      </c>
      <c r="Q26" s="18">
        <v>65</v>
      </c>
    </row>
    <row r="27" spans="1:17" x14ac:dyDescent="0.25">
      <c r="A27" s="18" t="s">
        <v>210</v>
      </c>
      <c r="B27" s="18">
        <v>30039</v>
      </c>
      <c r="C27" s="18" t="s">
        <v>211</v>
      </c>
      <c r="D27" s="18">
        <v>2632</v>
      </c>
      <c r="E27" s="18">
        <v>14</v>
      </c>
      <c r="F27" s="18">
        <v>1467</v>
      </c>
      <c r="G27" s="18">
        <v>81</v>
      </c>
      <c r="H27" s="18">
        <v>1467</v>
      </c>
      <c r="I27" s="18">
        <v>81</v>
      </c>
      <c r="J27" s="18">
        <v>1389</v>
      </c>
      <c r="K27" s="18">
        <v>88</v>
      </c>
      <c r="L27" s="18">
        <v>78</v>
      </c>
      <c r="M27" s="18">
        <v>39</v>
      </c>
      <c r="N27" s="18">
        <v>0</v>
      </c>
      <c r="O27" s="18">
        <v>10</v>
      </c>
      <c r="P27" s="18">
        <v>1165</v>
      </c>
      <c r="Q27" s="18">
        <v>81</v>
      </c>
    </row>
    <row r="28" spans="1:17" x14ac:dyDescent="0.25">
      <c r="A28" s="18" t="s">
        <v>212</v>
      </c>
      <c r="B28" s="18">
        <v>30041</v>
      </c>
      <c r="C28" s="18" t="s">
        <v>213</v>
      </c>
      <c r="D28" s="18">
        <v>12321</v>
      </c>
      <c r="E28" s="18">
        <v>74</v>
      </c>
      <c r="F28" s="18">
        <v>7969</v>
      </c>
      <c r="G28" s="18">
        <v>319</v>
      </c>
      <c r="H28" s="18">
        <v>7946</v>
      </c>
      <c r="I28" s="18">
        <v>317</v>
      </c>
      <c r="J28" s="18">
        <v>7533</v>
      </c>
      <c r="K28" s="18">
        <v>325</v>
      </c>
      <c r="L28" s="18">
        <v>413</v>
      </c>
      <c r="M28" s="18">
        <v>115</v>
      </c>
      <c r="N28" s="18">
        <v>23</v>
      </c>
      <c r="O28" s="18">
        <v>33</v>
      </c>
      <c r="P28" s="18">
        <v>4352</v>
      </c>
      <c r="Q28" s="18">
        <v>320</v>
      </c>
    </row>
    <row r="29" spans="1:17" x14ac:dyDescent="0.25">
      <c r="A29" s="18" t="s">
        <v>214</v>
      </c>
      <c r="B29" s="18">
        <v>30043</v>
      </c>
      <c r="C29" s="18" t="s">
        <v>215</v>
      </c>
      <c r="D29" s="18">
        <v>9225</v>
      </c>
      <c r="E29" s="18">
        <v>46</v>
      </c>
      <c r="F29" s="18">
        <v>5714</v>
      </c>
      <c r="G29" s="18">
        <v>237</v>
      </c>
      <c r="H29" s="18">
        <v>5714</v>
      </c>
      <c r="I29" s="18">
        <v>237</v>
      </c>
      <c r="J29" s="18">
        <v>5384</v>
      </c>
      <c r="K29" s="18">
        <v>220</v>
      </c>
      <c r="L29" s="18">
        <v>330</v>
      </c>
      <c r="M29" s="18">
        <v>103</v>
      </c>
      <c r="N29" s="18">
        <v>0</v>
      </c>
      <c r="O29" s="18">
        <v>16</v>
      </c>
      <c r="P29" s="18">
        <v>3511</v>
      </c>
      <c r="Q29" s="18">
        <v>234</v>
      </c>
    </row>
    <row r="30" spans="1:17" x14ac:dyDescent="0.25">
      <c r="A30" s="18" t="s">
        <v>216</v>
      </c>
      <c r="B30" s="18">
        <v>30045</v>
      </c>
      <c r="C30" s="18" t="s">
        <v>217</v>
      </c>
      <c r="D30" s="18">
        <v>1724</v>
      </c>
      <c r="E30" s="18">
        <v>60</v>
      </c>
      <c r="F30" s="18">
        <v>915</v>
      </c>
      <c r="G30" s="18">
        <v>71</v>
      </c>
      <c r="H30" s="18">
        <v>915</v>
      </c>
      <c r="I30" s="18">
        <v>71</v>
      </c>
      <c r="J30" s="18">
        <v>867</v>
      </c>
      <c r="K30" s="18">
        <v>70</v>
      </c>
      <c r="L30" s="18">
        <v>48</v>
      </c>
      <c r="M30" s="18">
        <v>20</v>
      </c>
      <c r="N30" s="18">
        <v>0</v>
      </c>
      <c r="O30" s="18">
        <v>10</v>
      </c>
      <c r="P30" s="18">
        <v>809</v>
      </c>
      <c r="Q30" s="18">
        <v>73</v>
      </c>
    </row>
    <row r="31" spans="1:17" x14ac:dyDescent="0.25">
      <c r="A31" s="18" t="s">
        <v>218</v>
      </c>
      <c r="B31" s="18">
        <v>30047</v>
      </c>
      <c r="C31" s="18" t="s">
        <v>219</v>
      </c>
      <c r="D31" s="18">
        <v>22456</v>
      </c>
      <c r="E31" s="18">
        <v>96</v>
      </c>
      <c r="F31" s="18">
        <v>13156</v>
      </c>
      <c r="G31" s="18">
        <v>434</v>
      </c>
      <c r="H31" s="18">
        <v>13152</v>
      </c>
      <c r="I31" s="18">
        <v>433</v>
      </c>
      <c r="J31" s="18">
        <v>11450</v>
      </c>
      <c r="K31" s="18">
        <v>462</v>
      </c>
      <c r="L31" s="18">
        <v>1702</v>
      </c>
      <c r="M31" s="18">
        <v>287</v>
      </c>
      <c r="N31" s="18">
        <v>4</v>
      </c>
      <c r="O31" s="18">
        <v>7</v>
      </c>
      <c r="P31" s="18">
        <v>9300</v>
      </c>
      <c r="Q31" s="18">
        <v>448</v>
      </c>
    </row>
    <row r="32" spans="1:17" x14ac:dyDescent="0.25">
      <c r="A32" s="18" t="s">
        <v>220</v>
      </c>
      <c r="B32" s="18">
        <v>30049</v>
      </c>
      <c r="C32" s="18" t="s">
        <v>221</v>
      </c>
      <c r="D32" s="18">
        <v>50680</v>
      </c>
      <c r="E32" s="18">
        <v>160</v>
      </c>
      <c r="F32" s="18">
        <v>34909</v>
      </c>
      <c r="G32" s="18">
        <v>663</v>
      </c>
      <c r="H32" s="18">
        <v>34749</v>
      </c>
      <c r="I32" s="18">
        <v>656</v>
      </c>
      <c r="J32" s="18">
        <v>32618</v>
      </c>
      <c r="K32" s="18">
        <v>736</v>
      </c>
      <c r="L32" s="18">
        <v>2131</v>
      </c>
      <c r="M32" s="18">
        <v>342</v>
      </c>
      <c r="N32" s="18">
        <v>160</v>
      </c>
      <c r="O32" s="18">
        <v>77</v>
      </c>
      <c r="P32" s="18">
        <v>15771</v>
      </c>
      <c r="Q32" s="18">
        <v>720</v>
      </c>
    </row>
    <row r="33" spans="1:17" x14ac:dyDescent="0.25">
      <c r="A33" s="18" t="s">
        <v>222</v>
      </c>
      <c r="B33" s="18">
        <v>30051</v>
      </c>
      <c r="C33" s="18" t="s">
        <v>223</v>
      </c>
      <c r="D33" s="18">
        <v>1912</v>
      </c>
      <c r="E33" s="18">
        <v>61</v>
      </c>
      <c r="F33" s="18">
        <v>904</v>
      </c>
      <c r="G33" s="18">
        <v>127</v>
      </c>
      <c r="H33" s="18">
        <v>904</v>
      </c>
      <c r="I33" s="18">
        <v>127</v>
      </c>
      <c r="J33" s="18">
        <v>869</v>
      </c>
      <c r="K33" s="18">
        <v>120</v>
      </c>
      <c r="L33" s="18">
        <v>35</v>
      </c>
      <c r="M33" s="18">
        <v>48</v>
      </c>
      <c r="N33" s="18">
        <v>0</v>
      </c>
      <c r="O33" s="18">
        <v>10</v>
      </c>
      <c r="P33" s="18">
        <v>1008</v>
      </c>
      <c r="Q33" s="18">
        <v>124</v>
      </c>
    </row>
    <row r="34" spans="1:17" x14ac:dyDescent="0.25">
      <c r="A34" s="18" t="s">
        <v>224</v>
      </c>
      <c r="B34" s="18">
        <v>30053</v>
      </c>
      <c r="C34" s="18" t="s">
        <v>225</v>
      </c>
      <c r="D34" s="18">
        <v>16366</v>
      </c>
      <c r="E34" s="18">
        <v>105</v>
      </c>
      <c r="F34" s="18">
        <v>8648</v>
      </c>
      <c r="G34" s="18">
        <v>366</v>
      </c>
      <c r="H34" s="18">
        <v>8648</v>
      </c>
      <c r="I34" s="18">
        <v>366</v>
      </c>
      <c r="J34" s="18">
        <v>7563</v>
      </c>
      <c r="K34" s="18">
        <v>455</v>
      </c>
      <c r="L34" s="18">
        <v>1085</v>
      </c>
      <c r="M34" s="18">
        <v>244</v>
      </c>
      <c r="N34" s="18">
        <v>0</v>
      </c>
      <c r="O34" s="18">
        <v>16</v>
      </c>
      <c r="P34" s="18">
        <v>7718</v>
      </c>
      <c r="Q34" s="18">
        <v>363</v>
      </c>
    </row>
    <row r="35" spans="1:17" x14ac:dyDescent="0.25">
      <c r="A35" s="18" t="s">
        <v>226</v>
      </c>
      <c r="B35" s="18">
        <v>30055</v>
      </c>
      <c r="C35" s="18" t="s">
        <v>227</v>
      </c>
      <c r="D35" s="18">
        <v>1431</v>
      </c>
      <c r="E35" s="18">
        <v>100</v>
      </c>
      <c r="F35" s="18">
        <v>1085</v>
      </c>
      <c r="G35" s="18">
        <v>88</v>
      </c>
      <c r="H35" s="18">
        <v>1085</v>
      </c>
      <c r="I35" s="18">
        <v>88</v>
      </c>
      <c r="J35" s="18">
        <v>1069</v>
      </c>
      <c r="K35" s="18">
        <v>89</v>
      </c>
      <c r="L35" s="18">
        <v>16</v>
      </c>
      <c r="M35" s="18">
        <v>12</v>
      </c>
      <c r="N35" s="18">
        <v>0</v>
      </c>
      <c r="O35" s="18">
        <v>10</v>
      </c>
      <c r="P35" s="18">
        <v>346</v>
      </c>
      <c r="Q35" s="18">
        <v>52</v>
      </c>
    </row>
    <row r="36" spans="1:17" x14ac:dyDescent="0.25">
      <c r="A36" s="18" t="s">
        <v>228</v>
      </c>
      <c r="B36" s="18">
        <v>30057</v>
      </c>
      <c r="C36" s="18" t="s">
        <v>229</v>
      </c>
      <c r="D36" s="18">
        <v>6551</v>
      </c>
      <c r="E36" s="18">
        <v>33</v>
      </c>
      <c r="F36" s="18">
        <v>4260</v>
      </c>
      <c r="G36" s="18">
        <v>161</v>
      </c>
      <c r="H36" s="18">
        <v>4258</v>
      </c>
      <c r="I36" s="18">
        <v>162</v>
      </c>
      <c r="J36" s="18">
        <v>4001</v>
      </c>
      <c r="K36" s="18">
        <v>179</v>
      </c>
      <c r="L36" s="18">
        <v>257</v>
      </c>
      <c r="M36" s="18">
        <v>104</v>
      </c>
      <c r="N36" s="18">
        <v>2</v>
      </c>
      <c r="O36" s="18">
        <v>11</v>
      </c>
      <c r="P36" s="18">
        <v>2291</v>
      </c>
      <c r="Q36" s="18">
        <v>158</v>
      </c>
    </row>
    <row r="37" spans="1:17" x14ac:dyDescent="0.25">
      <c r="A37" s="18" t="s">
        <v>230</v>
      </c>
      <c r="B37" s="18">
        <v>30059</v>
      </c>
      <c r="C37" s="18" t="s">
        <v>231</v>
      </c>
      <c r="D37" s="18">
        <v>1563</v>
      </c>
      <c r="E37" s="18">
        <v>57</v>
      </c>
      <c r="F37" s="18">
        <v>886</v>
      </c>
      <c r="G37" s="18">
        <v>81</v>
      </c>
      <c r="H37" s="18">
        <v>886</v>
      </c>
      <c r="I37" s="18">
        <v>81</v>
      </c>
      <c r="J37" s="18">
        <v>853</v>
      </c>
      <c r="K37" s="18">
        <v>80</v>
      </c>
      <c r="L37" s="18">
        <v>33</v>
      </c>
      <c r="M37" s="18">
        <v>20</v>
      </c>
      <c r="N37" s="18">
        <v>0</v>
      </c>
      <c r="O37" s="18">
        <v>10</v>
      </c>
      <c r="P37" s="18">
        <v>677</v>
      </c>
      <c r="Q37" s="18">
        <v>97</v>
      </c>
    </row>
    <row r="38" spans="1:17" x14ac:dyDescent="0.25">
      <c r="A38" s="18" t="s">
        <v>232</v>
      </c>
      <c r="B38" s="18">
        <v>30061</v>
      </c>
      <c r="C38" s="18" t="s">
        <v>233</v>
      </c>
      <c r="D38" s="18">
        <v>3480</v>
      </c>
      <c r="E38" s="18">
        <v>46</v>
      </c>
      <c r="F38" s="18">
        <v>1661</v>
      </c>
      <c r="G38" s="18">
        <v>139</v>
      </c>
      <c r="H38" s="18">
        <v>1661</v>
      </c>
      <c r="I38" s="18">
        <v>139</v>
      </c>
      <c r="J38" s="18">
        <v>1494</v>
      </c>
      <c r="K38" s="18">
        <v>135</v>
      </c>
      <c r="L38" s="18">
        <v>167</v>
      </c>
      <c r="M38" s="18">
        <v>60</v>
      </c>
      <c r="N38" s="18">
        <v>0</v>
      </c>
      <c r="O38" s="18">
        <v>10</v>
      </c>
      <c r="P38" s="18">
        <v>1819</v>
      </c>
      <c r="Q38" s="18">
        <v>146</v>
      </c>
    </row>
    <row r="39" spans="1:17" x14ac:dyDescent="0.25">
      <c r="A39" s="18" t="s">
        <v>234</v>
      </c>
      <c r="B39" s="18">
        <v>30063</v>
      </c>
      <c r="C39" s="18" t="s">
        <v>235</v>
      </c>
      <c r="D39" s="18">
        <v>90084</v>
      </c>
      <c r="E39" s="18">
        <v>191</v>
      </c>
      <c r="F39" s="18">
        <v>62587</v>
      </c>
      <c r="G39" s="18">
        <v>1012</v>
      </c>
      <c r="H39" s="18">
        <v>62466</v>
      </c>
      <c r="I39" s="18">
        <v>996</v>
      </c>
      <c r="J39" s="18">
        <v>57234</v>
      </c>
      <c r="K39" s="18">
        <v>1062</v>
      </c>
      <c r="L39" s="18">
        <v>5232</v>
      </c>
      <c r="M39" s="18">
        <v>629</v>
      </c>
      <c r="N39" s="18">
        <v>121</v>
      </c>
      <c r="O39" s="18">
        <v>102</v>
      </c>
      <c r="P39" s="18">
        <v>27497</v>
      </c>
      <c r="Q39" s="18">
        <v>1005</v>
      </c>
    </row>
    <row r="40" spans="1:17" x14ac:dyDescent="0.25">
      <c r="A40" s="18" t="s">
        <v>236</v>
      </c>
      <c r="B40" s="18">
        <v>30065</v>
      </c>
      <c r="C40" s="18" t="s">
        <v>237</v>
      </c>
      <c r="D40" s="18">
        <v>3749</v>
      </c>
      <c r="E40" s="18">
        <v>117</v>
      </c>
      <c r="F40" s="18">
        <v>2221</v>
      </c>
      <c r="G40" s="18">
        <v>175</v>
      </c>
      <c r="H40" s="18">
        <v>2221</v>
      </c>
      <c r="I40" s="18">
        <v>175</v>
      </c>
      <c r="J40" s="18">
        <v>2113</v>
      </c>
      <c r="K40" s="18">
        <v>182</v>
      </c>
      <c r="L40" s="18">
        <v>108</v>
      </c>
      <c r="M40" s="18">
        <v>59</v>
      </c>
      <c r="N40" s="18">
        <v>0</v>
      </c>
      <c r="O40" s="18">
        <v>10</v>
      </c>
      <c r="P40" s="18">
        <v>1528</v>
      </c>
      <c r="Q40" s="18">
        <v>147</v>
      </c>
    </row>
    <row r="41" spans="1:17" x14ac:dyDescent="0.25">
      <c r="A41" s="18" t="s">
        <v>238</v>
      </c>
      <c r="B41" s="18">
        <v>30067</v>
      </c>
      <c r="C41" s="18" t="s">
        <v>239</v>
      </c>
      <c r="D41" s="18">
        <v>12946</v>
      </c>
      <c r="E41" s="18">
        <v>90</v>
      </c>
      <c r="F41" s="18">
        <v>7996</v>
      </c>
      <c r="G41" s="18">
        <v>333</v>
      </c>
      <c r="H41" s="18">
        <v>7988</v>
      </c>
      <c r="I41" s="18">
        <v>331</v>
      </c>
      <c r="J41" s="18">
        <v>7504</v>
      </c>
      <c r="K41" s="18">
        <v>344</v>
      </c>
      <c r="L41" s="18">
        <v>484</v>
      </c>
      <c r="M41" s="18">
        <v>153</v>
      </c>
      <c r="N41" s="18">
        <v>8</v>
      </c>
      <c r="O41" s="18">
        <v>13</v>
      </c>
      <c r="P41" s="18">
        <v>4950</v>
      </c>
      <c r="Q41" s="18">
        <v>357</v>
      </c>
    </row>
    <row r="42" spans="1:17" x14ac:dyDescent="0.25">
      <c r="A42" s="18" t="s">
        <v>240</v>
      </c>
      <c r="B42" s="18">
        <v>30069</v>
      </c>
      <c r="C42" s="18" t="s">
        <v>241</v>
      </c>
      <c r="D42" s="18">
        <v>452</v>
      </c>
      <c r="E42" s="18">
        <v>59</v>
      </c>
      <c r="F42" s="18">
        <v>271</v>
      </c>
      <c r="G42" s="18">
        <v>52</v>
      </c>
      <c r="H42" s="18">
        <v>271</v>
      </c>
      <c r="I42" s="18">
        <v>52</v>
      </c>
      <c r="J42" s="18">
        <v>265</v>
      </c>
      <c r="K42" s="18">
        <v>52</v>
      </c>
      <c r="L42" s="18">
        <v>6</v>
      </c>
      <c r="M42" s="18">
        <v>9</v>
      </c>
      <c r="N42" s="18">
        <v>0</v>
      </c>
      <c r="O42" s="18">
        <v>10</v>
      </c>
      <c r="P42" s="18">
        <v>181</v>
      </c>
      <c r="Q42" s="18">
        <v>49</v>
      </c>
    </row>
    <row r="43" spans="1:17" x14ac:dyDescent="0.25">
      <c r="A43" s="18" t="s">
        <v>242</v>
      </c>
      <c r="B43" s="18">
        <v>30071</v>
      </c>
      <c r="C43" s="18" t="s">
        <v>243</v>
      </c>
      <c r="D43" s="18">
        <v>3380</v>
      </c>
      <c r="E43" s="18">
        <v>27</v>
      </c>
      <c r="F43" s="18">
        <v>1897</v>
      </c>
      <c r="G43" s="18">
        <v>130</v>
      </c>
      <c r="H43" s="18">
        <v>1897</v>
      </c>
      <c r="I43" s="18">
        <v>130</v>
      </c>
      <c r="J43" s="18">
        <v>1840</v>
      </c>
      <c r="K43" s="18">
        <v>138</v>
      </c>
      <c r="L43" s="18">
        <v>57</v>
      </c>
      <c r="M43" s="18">
        <v>39</v>
      </c>
      <c r="N43" s="18">
        <v>0</v>
      </c>
      <c r="O43" s="18">
        <v>10</v>
      </c>
      <c r="P43" s="18">
        <v>1483</v>
      </c>
      <c r="Q43" s="18">
        <v>137</v>
      </c>
    </row>
    <row r="44" spans="1:17" x14ac:dyDescent="0.25">
      <c r="A44" s="18" t="s">
        <v>244</v>
      </c>
      <c r="B44" s="18">
        <v>30073</v>
      </c>
      <c r="C44" s="18" t="s">
        <v>245</v>
      </c>
      <c r="D44" s="18">
        <v>4824</v>
      </c>
      <c r="E44" s="18">
        <v>34</v>
      </c>
      <c r="F44" s="18">
        <v>2916</v>
      </c>
      <c r="G44" s="18">
        <v>147</v>
      </c>
      <c r="H44" s="18">
        <v>2916</v>
      </c>
      <c r="I44" s="18">
        <v>147</v>
      </c>
      <c r="J44" s="18">
        <v>2708</v>
      </c>
      <c r="K44" s="18">
        <v>137</v>
      </c>
      <c r="L44" s="18">
        <v>208</v>
      </c>
      <c r="M44" s="18">
        <v>77</v>
      </c>
      <c r="N44" s="18">
        <v>0</v>
      </c>
      <c r="O44" s="18">
        <v>15</v>
      </c>
      <c r="P44" s="18">
        <v>1908</v>
      </c>
      <c r="Q44" s="18">
        <v>151</v>
      </c>
    </row>
    <row r="45" spans="1:17" x14ac:dyDescent="0.25">
      <c r="A45" s="18" t="s">
        <v>246</v>
      </c>
      <c r="B45" s="18">
        <v>30075</v>
      </c>
      <c r="C45" s="18" t="s">
        <v>247</v>
      </c>
      <c r="D45" s="18">
        <v>1371</v>
      </c>
      <c r="E45" s="18">
        <v>84</v>
      </c>
      <c r="F45" s="18">
        <v>915</v>
      </c>
      <c r="G45" s="18">
        <v>80</v>
      </c>
      <c r="H45" s="18">
        <v>915</v>
      </c>
      <c r="I45" s="18">
        <v>80</v>
      </c>
      <c r="J45" s="18">
        <v>876</v>
      </c>
      <c r="K45" s="18">
        <v>82</v>
      </c>
      <c r="L45" s="18">
        <v>39</v>
      </c>
      <c r="M45" s="18">
        <v>17</v>
      </c>
      <c r="N45" s="18">
        <v>0</v>
      </c>
      <c r="O45" s="18">
        <v>10</v>
      </c>
      <c r="P45" s="18">
        <v>456</v>
      </c>
      <c r="Q45" s="18">
        <v>64</v>
      </c>
    </row>
    <row r="46" spans="1:17" x14ac:dyDescent="0.25">
      <c r="A46" s="18" t="s">
        <v>248</v>
      </c>
      <c r="B46" s="18">
        <v>30077</v>
      </c>
      <c r="C46" s="18" t="s">
        <v>249</v>
      </c>
      <c r="D46" s="18">
        <v>6090</v>
      </c>
      <c r="E46" s="18">
        <v>46</v>
      </c>
      <c r="F46" s="18">
        <v>2821</v>
      </c>
      <c r="G46" s="18">
        <v>210</v>
      </c>
      <c r="H46" s="18">
        <v>2821</v>
      </c>
      <c r="I46" s="18">
        <v>210</v>
      </c>
      <c r="J46" s="18">
        <v>2718</v>
      </c>
      <c r="K46" s="18">
        <v>201</v>
      </c>
      <c r="L46" s="18">
        <v>103</v>
      </c>
      <c r="M46" s="18">
        <v>53</v>
      </c>
      <c r="N46" s="18">
        <v>0</v>
      </c>
      <c r="O46" s="18">
        <v>15</v>
      </c>
      <c r="P46" s="18">
        <v>3269</v>
      </c>
      <c r="Q46" s="18">
        <v>213</v>
      </c>
    </row>
    <row r="47" spans="1:17" x14ac:dyDescent="0.25">
      <c r="A47" s="18" t="s">
        <v>250</v>
      </c>
      <c r="B47" s="18">
        <v>30079</v>
      </c>
      <c r="C47" s="18" t="s">
        <v>251</v>
      </c>
      <c r="D47" s="18">
        <v>1042</v>
      </c>
      <c r="E47" s="18">
        <v>103</v>
      </c>
      <c r="F47" s="18">
        <v>513</v>
      </c>
      <c r="G47" s="18">
        <v>68</v>
      </c>
      <c r="H47" s="18">
        <v>513</v>
      </c>
      <c r="I47" s="18">
        <v>68</v>
      </c>
      <c r="J47" s="18">
        <v>471</v>
      </c>
      <c r="K47" s="18">
        <v>63</v>
      </c>
      <c r="L47" s="18">
        <v>42</v>
      </c>
      <c r="M47" s="18">
        <v>31</v>
      </c>
      <c r="N47" s="18">
        <v>0</v>
      </c>
      <c r="O47" s="18">
        <v>10</v>
      </c>
      <c r="P47" s="18">
        <v>529</v>
      </c>
      <c r="Q47" s="18">
        <v>92</v>
      </c>
    </row>
    <row r="48" spans="1:17" x14ac:dyDescent="0.25">
      <c r="A48" s="18" t="s">
        <v>252</v>
      </c>
      <c r="B48" s="18">
        <v>30081</v>
      </c>
      <c r="C48" s="18" t="s">
        <v>253</v>
      </c>
      <c r="D48" s="18">
        <v>32697</v>
      </c>
      <c r="E48" s="18">
        <v>144</v>
      </c>
      <c r="F48" s="18">
        <v>19012</v>
      </c>
      <c r="G48" s="18">
        <v>529</v>
      </c>
      <c r="H48" s="18">
        <v>18995</v>
      </c>
      <c r="I48" s="18">
        <v>532</v>
      </c>
      <c r="J48" s="18">
        <v>17386</v>
      </c>
      <c r="K48" s="18">
        <v>553</v>
      </c>
      <c r="L48" s="18">
        <v>1609</v>
      </c>
      <c r="M48" s="18">
        <v>259</v>
      </c>
      <c r="N48" s="18">
        <v>17</v>
      </c>
      <c r="O48" s="18">
        <v>21</v>
      </c>
      <c r="P48" s="18">
        <v>13685</v>
      </c>
      <c r="Q48" s="18">
        <v>516</v>
      </c>
    </row>
    <row r="49" spans="1:17" x14ac:dyDescent="0.25">
      <c r="A49" s="18" t="s">
        <v>254</v>
      </c>
      <c r="B49" s="18">
        <v>30083</v>
      </c>
      <c r="C49" s="18" t="s">
        <v>255</v>
      </c>
      <c r="D49" s="18">
        <v>7908</v>
      </c>
      <c r="E49" s="18">
        <v>45</v>
      </c>
      <c r="F49" s="18">
        <v>5639</v>
      </c>
      <c r="G49" s="18">
        <v>159</v>
      </c>
      <c r="H49" s="18">
        <v>5639</v>
      </c>
      <c r="I49" s="18">
        <v>159</v>
      </c>
      <c r="J49" s="18">
        <v>5367</v>
      </c>
      <c r="K49" s="18">
        <v>184</v>
      </c>
      <c r="L49" s="18">
        <v>272</v>
      </c>
      <c r="M49" s="18">
        <v>110</v>
      </c>
      <c r="N49" s="18">
        <v>0</v>
      </c>
      <c r="O49" s="18">
        <v>16</v>
      </c>
      <c r="P49" s="18">
        <v>2269</v>
      </c>
      <c r="Q49" s="18">
        <v>152</v>
      </c>
    </row>
    <row r="50" spans="1:17" x14ac:dyDescent="0.25">
      <c r="A50" s="18" t="s">
        <v>256</v>
      </c>
      <c r="B50" s="18">
        <v>30085</v>
      </c>
      <c r="C50" s="18" t="s">
        <v>257</v>
      </c>
      <c r="D50" s="18">
        <v>7533</v>
      </c>
      <c r="E50" s="18">
        <v>61</v>
      </c>
      <c r="F50" s="18">
        <v>3970</v>
      </c>
      <c r="G50" s="18">
        <v>209</v>
      </c>
      <c r="H50" s="18">
        <v>3970</v>
      </c>
      <c r="I50" s="18">
        <v>209</v>
      </c>
      <c r="J50" s="18">
        <v>3840</v>
      </c>
      <c r="K50" s="18">
        <v>201</v>
      </c>
      <c r="L50" s="18">
        <v>130</v>
      </c>
      <c r="M50" s="18">
        <v>64</v>
      </c>
      <c r="N50" s="18">
        <v>0</v>
      </c>
      <c r="O50" s="18">
        <v>16</v>
      </c>
      <c r="P50" s="18">
        <v>3563</v>
      </c>
      <c r="Q50" s="18">
        <v>206</v>
      </c>
    </row>
    <row r="51" spans="1:17" x14ac:dyDescent="0.25">
      <c r="A51" s="18" t="s">
        <v>258</v>
      </c>
      <c r="B51" s="18">
        <v>30087</v>
      </c>
      <c r="C51" s="18" t="s">
        <v>259</v>
      </c>
      <c r="D51" s="18">
        <v>6812</v>
      </c>
      <c r="E51" s="18">
        <v>52</v>
      </c>
      <c r="F51" s="18">
        <v>4447</v>
      </c>
      <c r="G51" s="18">
        <v>168</v>
      </c>
      <c r="H51" s="18">
        <v>4447</v>
      </c>
      <c r="I51" s="18">
        <v>168</v>
      </c>
      <c r="J51" s="18">
        <v>4035</v>
      </c>
      <c r="K51" s="18">
        <v>175</v>
      </c>
      <c r="L51" s="18">
        <v>412</v>
      </c>
      <c r="M51" s="18">
        <v>68</v>
      </c>
      <c r="N51" s="18">
        <v>0</v>
      </c>
      <c r="O51" s="18">
        <v>15</v>
      </c>
      <c r="P51" s="18">
        <v>2365</v>
      </c>
      <c r="Q51" s="18">
        <v>162</v>
      </c>
    </row>
    <row r="52" spans="1:17" x14ac:dyDescent="0.25">
      <c r="A52" s="18" t="s">
        <v>260</v>
      </c>
      <c r="B52" s="18">
        <v>30089</v>
      </c>
      <c r="C52" s="18" t="s">
        <v>261</v>
      </c>
      <c r="D52" s="18">
        <v>9481</v>
      </c>
      <c r="E52" s="18">
        <v>55</v>
      </c>
      <c r="F52" s="18">
        <v>4855</v>
      </c>
      <c r="G52" s="18">
        <v>244</v>
      </c>
      <c r="H52" s="18">
        <v>4847</v>
      </c>
      <c r="I52" s="18">
        <v>244</v>
      </c>
      <c r="J52" s="18">
        <v>4307</v>
      </c>
      <c r="K52" s="18">
        <v>248</v>
      </c>
      <c r="L52" s="18">
        <v>540</v>
      </c>
      <c r="M52" s="18">
        <v>113</v>
      </c>
      <c r="N52" s="18">
        <v>8</v>
      </c>
      <c r="O52" s="18">
        <v>12</v>
      </c>
      <c r="P52" s="18">
        <v>4626</v>
      </c>
      <c r="Q52" s="18">
        <v>256</v>
      </c>
    </row>
    <row r="53" spans="1:17" x14ac:dyDescent="0.25">
      <c r="A53" s="18" t="s">
        <v>262</v>
      </c>
      <c r="B53" s="18">
        <v>30091</v>
      </c>
      <c r="C53" s="18" t="s">
        <v>263</v>
      </c>
      <c r="D53" s="18">
        <v>2773</v>
      </c>
      <c r="E53" s="18">
        <v>113</v>
      </c>
      <c r="F53" s="18">
        <v>1812</v>
      </c>
      <c r="G53" s="18">
        <v>115</v>
      </c>
      <c r="H53" s="18">
        <v>1812</v>
      </c>
      <c r="I53" s="18">
        <v>115</v>
      </c>
      <c r="J53" s="18">
        <v>1758</v>
      </c>
      <c r="K53" s="18">
        <v>119</v>
      </c>
      <c r="L53" s="18">
        <v>54</v>
      </c>
      <c r="M53" s="18">
        <v>33</v>
      </c>
      <c r="N53" s="18">
        <v>0</v>
      </c>
      <c r="O53" s="18">
        <v>10</v>
      </c>
      <c r="P53" s="18">
        <v>961</v>
      </c>
      <c r="Q53" s="18">
        <v>98</v>
      </c>
    </row>
    <row r="54" spans="1:17" x14ac:dyDescent="0.25">
      <c r="A54" s="18" t="s">
        <v>264</v>
      </c>
      <c r="B54" s="18">
        <v>30093</v>
      </c>
      <c r="C54" s="18" t="s">
        <v>265</v>
      </c>
      <c r="D54" s="18">
        <v>27823</v>
      </c>
      <c r="E54" s="18">
        <v>124</v>
      </c>
      <c r="F54" s="18">
        <v>17294</v>
      </c>
      <c r="G54" s="18">
        <v>463</v>
      </c>
      <c r="H54" s="18">
        <v>17286</v>
      </c>
      <c r="I54" s="18">
        <v>464</v>
      </c>
      <c r="J54" s="18">
        <v>16171</v>
      </c>
      <c r="K54" s="18">
        <v>508</v>
      </c>
      <c r="L54" s="18">
        <v>1115</v>
      </c>
      <c r="M54" s="18">
        <v>280</v>
      </c>
      <c r="N54" s="18">
        <v>8</v>
      </c>
      <c r="O54" s="18">
        <v>15</v>
      </c>
      <c r="P54" s="18">
        <v>10529</v>
      </c>
      <c r="Q54" s="18">
        <v>484</v>
      </c>
    </row>
    <row r="55" spans="1:17" x14ac:dyDescent="0.25">
      <c r="A55" s="18" t="s">
        <v>266</v>
      </c>
      <c r="B55" s="18">
        <v>30095</v>
      </c>
      <c r="C55" s="18" t="s">
        <v>267</v>
      </c>
      <c r="D55" s="18">
        <v>7318</v>
      </c>
      <c r="E55" s="18">
        <v>63</v>
      </c>
      <c r="F55" s="18">
        <v>4713</v>
      </c>
      <c r="G55" s="18">
        <v>167</v>
      </c>
      <c r="H55" s="18">
        <v>4703</v>
      </c>
      <c r="I55" s="18">
        <v>168</v>
      </c>
      <c r="J55" s="18">
        <v>4500</v>
      </c>
      <c r="K55" s="18">
        <v>165</v>
      </c>
      <c r="L55" s="18">
        <v>203</v>
      </c>
      <c r="M55" s="18">
        <v>75</v>
      </c>
      <c r="N55" s="18">
        <v>10</v>
      </c>
      <c r="O55" s="18">
        <v>11</v>
      </c>
      <c r="P55" s="18">
        <v>2605</v>
      </c>
      <c r="Q55" s="18">
        <v>161</v>
      </c>
    </row>
    <row r="56" spans="1:17" x14ac:dyDescent="0.25">
      <c r="A56" s="18" t="s">
        <v>268</v>
      </c>
      <c r="B56" s="18">
        <v>30097</v>
      </c>
      <c r="C56" s="18" t="s">
        <v>269</v>
      </c>
      <c r="D56" s="18">
        <v>2792</v>
      </c>
      <c r="E56" s="18">
        <v>80</v>
      </c>
      <c r="F56" s="18">
        <v>1834</v>
      </c>
      <c r="G56" s="18">
        <v>114</v>
      </c>
      <c r="H56" s="18">
        <v>1834</v>
      </c>
      <c r="I56" s="18">
        <v>114</v>
      </c>
      <c r="J56" s="18">
        <v>1751</v>
      </c>
      <c r="K56" s="18">
        <v>122</v>
      </c>
      <c r="L56" s="18">
        <v>83</v>
      </c>
      <c r="M56" s="18">
        <v>60</v>
      </c>
      <c r="N56" s="18">
        <v>0</v>
      </c>
      <c r="O56" s="18">
        <v>10</v>
      </c>
      <c r="P56" s="18">
        <v>958</v>
      </c>
      <c r="Q56" s="18">
        <v>97</v>
      </c>
    </row>
    <row r="57" spans="1:17" x14ac:dyDescent="0.25">
      <c r="A57" s="18" t="s">
        <v>270</v>
      </c>
      <c r="B57" s="18">
        <v>30099</v>
      </c>
      <c r="C57" s="18" t="s">
        <v>271</v>
      </c>
      <c r="D57" s="18">
        <v>4864</v>
      </c>
      <c r="E57" s="18">
        <v>49</v>
      </c>
      <c r="F57" s="18">
        <v>2844</v>
      </c>
      <c r="G57" s="18">
        <v>163</v>
      </c>
      <c r="H57" s="18">
        <v>2831</v>
      </c>
      <c r="I57" s="18">
        <v>167</v>
      </c>
      <c r="J57" s="18">
        <v>2672</v>
      </c>
      <c r="K57" s="18">
        <v>142</v>
      </c>
      <c r="L57" s="18">
        <v>159</v>
      </c>
      <c r="M57" s="18">
        <v>115</v>
      </c>
      <c r="N57" s="18">
        <v>13</v>
      </c>
      <c r="O57" s="18">
        <v>14</v>
      </c>
      <c r="P57" s="18">
        <v>2020</v>
      </c>
      <c r="Q57" s="18">
        <v>165</v>
      </c>
    </row>
    <row r="58" spans="1:17" x14ac:dyDescent="0.25">
      <c r="A58" s="18" t="s">
        <v>272</v>
      </c>
      <c r="B58" s="18">
        <v>30101</v>
      </c>
      <c r="C58" s="18" t="s">
        <v>273</v>
      </c>
      <c r="D58" s="18">
        <v>4409</v>
      </c>
      <c r="E58" s="18">
        <v>41</v>
      </c>
      <c r="F58" s="18">
        <v>2443</v>
      </c>
      <c r="G58" s="18">
        <v>202</v>
      </c>
      <c r="H58" s="18">
        <v>2443</v>
      </c>
      <c r="I58" s="18">
        <v>202</v>
      </c>
      <c r="J58" s="18">
        <v>2374</v>
      </c>
      <c r="K58" s="18">
        <v>206</v>
      </c>
      <c r="L58" s="18">
        <v>69</v>
      </c>
      <c r="M58" s="18">
        <v>56</v>
      </c>
      <c r="N58" s="18">
        <v>0</v>
      </c>
      <c r="O58" s="18">
        <v>15</v>
      </c>
      <c r="P58" s="18">
        <v>1966</v>
      </c>
      <c r="Q58" s="18">
        <v>209</v>
      </c>
    </row>
    <row r="59" spans="1:17" x14ac:dyDescent="0.25">
      <c r="A59" s="18" t="s">
        <v>274</v>
      </c>
      <c r="B59" s="18">
        <v>30103</v>
      </c>
      <c r="C59" s="18" t="s">
        <v>275</v>
      </c>
      <c r="D59" s="18">
        <v>617</v>
      </c>
      <c r="E59" s="18">
        <v>68</v>
      </c>
      <c r="F59" s="18">
        <v>353</v>
      </c>
      <c r="G59" s="18">
        <v>60</v>
      </c>
      <c r="H59" s="18">
        <v>353</v>
      </c>
      <c r="I59" s="18">
        <v>60</v>
      </c>
      <c r="J59" s="18">
        <v>345</v>
      </c>
      <c r="K59" s="18">
        <v>59</v>
      </c>
      <c r="L59" s="18">
        <v>8</v>
      </c>
      <c r="M59" s="18">
        <v>10</v>
      </c>
      <c r="N59" s="18">
        <v>0</v>
      </c>
      <c r="O59" s="18">
        <v>10</v>
      </c>
      <c r="P59" s="18">
        <v>264</v>
      </c>
      <c r="Q59" s="18">
        <v>39</v>
      </c>
    </row>
    <row r="60" spans="1:17" x14ac:dyDescent="0.25">
      <c r="A60" s="18" t="s">
        <v>276</v>
      </c>
      <c r="B60" s="18">
        <v>30105</v>
      </c>
      <c r="C60" s="18" t="s">
        <v>277</v>
      </c>
      <c r="D60" s="18">
        <v>5925</v>
      </c>
      <c r="E60" s="18">
        <v>40</v>
      </c>
      <c r="F60" s="18">
        <v>3736</v>
      </c>
      <c r="G60" s="18">
        <v>144</v>
      </c>
      <c r="H60" s="18">
        <v>3736</v>
      </c>
      <c r="I60" s="18">
        <v>144</v>
      </c>
      <c r="J60" s="18">
        <v>3615</v>
      </c>
      <c r="K60" s="18">
        <v>139</v>
      </c>
      <c r="L60" s="18">
        <v>121</v>
      </c>
      <c r="M60" s="18">
        <v>38</v>
      </c>
      <c r="N60" s="18">
        <v>0</v>
      </c>
      <c r="O60" s="18">
        <v>15</v>
      </c>
      <c r="P60" s="18">
        <v>2189</v>
      </c>
      <c r="Q60" s="18">
        <v>144</v>
      </c>
    </row>
    <row r="61" spans="1:17" x14ac:dyDescent="0.25">
      <c r="A61" s="18" t="s">
        <v>278</v>
      </c>
      <c r="B61" s="18">
        <v>30107</v>
      </c>
      <c r="C61" s="18" t="s">
        <v>279</v>
      </c>
      <c r="D61" s="18">
        <v>1840</v>
      </c>
      <c r="E61" s="18">
        <v>81</v>
      </c>
      <c r="F61" s="18">
        <v>779</v>
      </c>
      <c r="G61" s="18">
        <v>130</v>
      </c>
      <c r="H61" s="18">
        <v>779</v>
      </c>
      <c r="I61" s="18">
        <v>130</v>
      </c>
      <c r="J61" s="18">
        <v>751</v>
      </c>
      <c r="K61" s="18">
        <v>125</v>
      </c>
      <c r="L61" s="18">
        <v>28</v>
      </c>
      <c r="M61" s="18">
        <v>27</v>
      </c>
      <c r="N61" s="18">
        <v>0</v>
      </c>
      <c r="O61" s="18">
        <v>10</v>
      </c>
      <c r="P61" s="18">
        <v>1061</v>
      </c>
      <c r="Q61" s="18">
        <v>165</v>
      </c>
    </row>
    <row r="62" spans="1:17" x14ac:dyDescent="0.25">
      <c r="A62" s="18" t="s">
        <v>280</v>
      </c>
      <c r="B62" s="18">
        <v>30109</v>
      </c>
      <c r="C62" s="18" t="s">
        <v>281</v>
      </c>
      <c r="D62" s="18">
        <v>747</v>
      </c>
      <c r="E62" s="18">
        <v>94</v>
      </c>
      <c r="F62" s="18">
        <v>469</v>
      </c>
      <c r="G62" s="18">
        <v>81</v>
      </c>
      <c r="H62" s="18">
        <v>469</v>
      </c>
      <c r="I62" s="18">
        <v>81</v>
      </c>
      <c r="J62" s="18">
        <v>467</v>
      </c>
      <c r="K62" s="18">
        <v>81</v>
      </c>
      <c r="L62" s="18">
        <v>2</v>
      </c>
      <c r="M62" s="18">
        <v>4</v>
      </c>
      <c r="N62" s="18">
        <v>0</v>
      </c>
      <c r="O62" s="18">
        <v>10</v>
      </c>
      <c r="P62" s="18">
        <v>278</v>
      </c>
      <c r="Q62" s="18">
        <v>48</v>
      </c>
    </row>
    <row r="63" spans="1:17" x14ac:dyDescent="0.25">
      <c r="A63" s="18" t="s">
        <v>282</v>
      </c>
      <c r="B63" s="18">
        <v>30111</v>
      </c>
      <c r="C63" s="18" t="s">
        <v>283</v>
      </c>
      <c r="D63" s="18">
        <v>117080</v>
      </c>
      <c r="E63" s="18">
        <v>211</v>
      </c>
      <c r="F63" s="18">
        <v>81409</v>
      </c>
      <c r="G63" s="18">
        <v>947</v>
      </c>
      <c r="H63" s="18">
        <v>81211</v>
      </c>
      <c r="I63" s="18">
        <v>939</v>
      </c>
      <c r="J63" s="18">
        <v>77203</v>
      </c>
      <c r="K63" s="18">
        <v>1000</v>
      </c>
      <c r="L63" s="18">
        <v>4008</v>
      </c>
      <c r="M63" s="18">
        <v>395</v>
      </c>
      <c r="N63" s="18">
        <v>198</v>
      </c>
      <c r="O63" s="18">
        <v>112</v>
      </c>
      <c r="P63" s="18">
        <v>35671</v>
      </c>
      <c r="Q63" s="18">
        <v>949</v>
      </c>
    </row>
    <row r="64" spans="1:17" x14ac:dyDescent="0.25">
      <c r="A64" s="18" t="s">
        <v>284</v>
      </c>
      <c r="B64" s="18">
        <v>30530035</v>
      </c>
      <c r="C64" s="18" t="s">
        <v>285</v>
      </c>
      <c r="D64" s="18">
        <v>6898</v>
      </c>
      <c r="E64" s="18">
        <v>230</v>
      </c>
      <c r="F64" s="18">
        <v>4396</v>
      </c>
      <c r="G64" s="18">
        <v>349</v>
      </c>
      <c r="H64" s="18">
        <v>4396</v>
      </c>
      <c r="I64" s="18">
        <v>349</v>
      </c>
      <c r="J64" s="18">
        <v>3491</v>
      </c>
      <c r="K64" s="18">
        <v>331</v>
      </c>
      <c r="L64" s="18">
        <v>905</v>
      </c>
      <c r="M64" s="18">
        <v>196</v>
      </c>
      <c r="N64" s="18">
        <v>0</v>
      </c>
      <c r="O64" s="18">
        <v>15</v>
      </c>
      <c r="P64" s="18">
        <v>2502</v>
      </c>
      <c r="Q64" s="18">
        <v>349</v>
      </c>
    </row>
    <row r="65" spans="1:17" x14ac:dyDescent="0.25">
      <c r="A65" s="18" t="s">
        <v>286</v>
      </c>
      <c r="B65" s="18">
        <v>30530073</v>
      </c>
      <c r="C65" s="18" t="s">
        <v>287</v>
      </c>
      <c r="D65" s="18">
        <v>514</v>
      </c>
      <c r="E65" s="18">
        <v>65</v>
      </c>
      <c r="F65" s="18">
        <v>316</v>
      </c>
      <c r="G65" s="18">
        <v>56</v>
      </c>
      <c r="H65" s="18">
        <v>316</v>
      </c>
      <c r="I65" s="18">
        <v>56</v>
      </c>
      <c r="J65" s="18">
        <v>250</v>
      </c>
      <c r="K65" s="18">
        <v>49</v>
      </c>
      <c r="L65" s="18">
        <v>66</v>
      </c>
      <c r="M65" s="18">
        <v>23</v>
      </c>
      <c r="N65" s="18">
        <v>0</v>
      </c>
      <c r="O65" s="18">
        <v>10</v>
      </c>
      <c r="P65" s="18">
        <v>198</v>
      </c>
      <c r="Q65" s="18">
        <v>63</v>
      </c>
    </row>
    <row r="66" spans="1:17" x14ac:dyDescent="0.25">
      <c r="A66" s="18" t="s">
        <v>288</v>
      </c>
      <c r="B66" s="18">
        <v>84530003</v>
      </c>
      <c r="C66" s="18" t="s">
        <v>289</v>
      </c>
      <c r="D66" s="18">
        <v>4541</v>
      </c>
      <c r="E66" s="18">
        <v>232</v>
      </c>
      <c r="F66" s="18">
        <v>3119</v>
      </c>
      <c r="G66" s="18">
        <v>243</v>
      </c>
      <c r="H66" s="18">
        <v>3119</v>
      </c>
      <c r="I66" s="18">
        <v>243</v>
      </c>
      <c r="J66" s="18">
        <v>2177</v>
      </c>
      <c r="K66" s="18">
        <v>217</v>
      </c>
      <c r="L66" s="18">
        <v>942</v>
      </c>
      <c r="M66" s="18">
        <v>188</v>
      </c>
      <c r="N66" s="18">
        <v>0</v>
      </c>
      <c r="O66" s="18">
        <v>15</v>
      </c>
      <c r="P66" s="18">
        <v>1422</v>
      </c>
      <c r="Q66" s="18">
        <v>195</v>
      </c>
    </row>
    <row r="67" spans="1:17" x14ac:dyDescent="0.25">
      <c r="A67" s="18" t="s">
        <v>290</v>
      </c>
      <c r="B67" s="18">
        <v>84530103</v>
      </c>
      <c r="C67" s="18" t="s">
        <v>291</v>
      </c>
      <c r="D67" s="18">
        <v>0</v>
      </c>
      <c r="E67" s="18">
        <v>10</v>
      </c>
      <c r="F67" s="18">
        <v>0</v>
      </c>
      <c r="G67" s="18">
        <v>10</v>
      </c>
      <c r="H67" s="18">
        <v>0</v>
      </c>
      <c r="I67" s="18">
        <v>10</v>
      </c>
      <c r="J67" s="18">
        <v>0</v>
      </c>
      <c r="K67" s="18">
        <v>10</v>
      </c>
      <c r="L67" s="18">
        <v>0</v>
      </c>
      <c r="M67" s="18">
        <v>10</v>
      </c>
      <c r="N67" s="18">
        <v>0</v>
      </c>
      <c r="O67" s="18">
        <v>10</v>
      </c>
      <c r="P67" s="18">
        <v>0</v>
      </c>
      <c r="Q67" s="18">
        <v>10</v>
      </c>
    </row>
    <row r="68" spans="1:17" x14ac:dyDescent="0.25">
      <c r="A68" s="18" t="s">
        <v>292</v>
      </c>
      <c r="B68" s="18">
        <v>84530111</v>
      </c>
      <c r="C68" s="18" t="s">
        <v>293</v>
      </c>
      <c r="D68" s="18">
        <v>366</v>
      </c>
      <c r="E68" s="18">
        <v>111</v>
      </c>
      <c r="F68" s="18">
        <v>220</v>
      </c>
      <c r="G68" s="18">
        <v>71</v>
      </c>
      <c r="H68" s="18">
        <v>220</v>
      </c>
      <c r="I68" s="18">
        <v>71</v>
      </c>
      <c r="J68" s="18">
        <v>203</v>
      </c>
      <c r="K68" s="18">
        <v>61</v>
      </c>
      <c r="L68" s="18">
        <v>17</v>
      </c>
      <c r="M68" s="18">
        <v>20</v>
      </c>
      <c r="N68" s="18">
        <v>0</v>
      </c>
      <c r="O68" s="18">
        <v>10</v>
      </c>
      <c r="P68" s="18">
        <v>146</v>
      </c>
      <c r="Q68" s="18">
        <v>71</v>
      </c>
    </row>
    <row r="69" spans="1:17" x14ac:dyDescent="0.25">
      <c r="A69" s="18" t="s">
        <v>294</v>
      </c>
      <c r="B69" s="18">
        <v>111030029</v>
      </c>
      <c r="C69" s="18" t="s">
        <v>295</v>
      </c>
      <c r="D69" s="18">
        <v>7</v>
      </c>
      <c r="E69" s="18">
        <v>10</v>
      </c>
      <c r="F69" s="18">
        <v>3</v>
      </c>
      <c r="G69" s="18">
        <v>5</v>
      </c>
      <c r="H69" s="18">
        <v>3</v>
      </c>
      <c r="I69" s="18">
        <v>5</v>
      </c>
      <c r="J69" s="18">
        <v>3</v>
      </c>
      <c r="K69" s="18">
        <v>5</v>
      </c>
      <c r="L69" s="18">
        <v>0</v>
      </c>
      <c r="M69" s="18">
        <v>10</v>
      </c>
      <c r="N69" s="18">
        <v>0</v>
      </c>
      <c r="O69" s="18">
        <v>10</v>
      </c>
      <c r="P69" s="18">
        <v>4</v>
      </c>
      <c r="Q69" s="18">
        <v>6</v>
      </c>
    </row>
    <row r="70" spans="1:17" x14ac:dyDescent="0.25">
      <c r="A70" s="18" t="s">
        <v>296</v>
      </c>
      <c r="B70" s="18">
        <v>111030047</v>
      </c>
      <c r="C70" s="18" t="s">
        <v>297</v>
      </c>
      <c r="D70" s="18">
        <v>19822</v>
      </c>
      <c r="E70" s="18">
        <v>239</v>
      </c>
      <c r="F70" s="18">
        <v>11718</v>
      </c>
      <c r="G70" s="18">
        <v>439</v>
      </c>
      <c r="H70" s="18">
        <v>11714</v>
      </c>
      <c r="I70" s="18">
        <v>439</v>
      </c>
      <c r="J70" s="18">
        <v>10132</v>
      </c>
      <c r="K70" s="18">
        <v>475</v>
      </c>
      <c r="L70" s="18">
        <v>1582</v>
      </c>
      <c r="M70" s="18">
        <v>281</v>
      </c>
      <c r="N70" s="18">
        <v>4</v>
      </c>
      <c r="O70" s="18">
        <v>7</v>
      </c>
      <c r="P70" s="18">
        <v>8104</v>
      </c>
      <c r="Q70" s="18">
        <v>432</v>
      </c>
    </row>
    <row r="71" spans="1:17" x14ac:dyDescent="0.25">
      <c r="A71" s="18" t="s">
        <v>298</v>
      </c>
      <c r="B71" s="18">
        <v>111030063</v>
      </c>
      <c r="C71" s="18" t="s">
        <v>299</v>
      </c>
      <c r="D71" s="18">
        <v>631</v>
      </c>
      <c r="E71" s="18">
        <v>108</v>
      </c>
      <c r="F71" s="18">
        <v>435</v>
      </c>
      <c r="G71" s="18">
        <v>99</v>
      </c>
      <c r="H71" s="18">
        <v>435</v>
      </c>
      <c r="I71" s="18">
        <v>99</v>
      </c>
      <c r="J71" s="18">
        <v>412</v>
      </c>
      <c r="K71" s="18">
        <v>95</v>
      </c>
      <c r="L71" s="18">
        <v>23</v>
      </c>
      <c r="M71" s="18">
        <v>19</v>
      </c>
      <c r="N71" s="18">
        <v>0</v>
      </c>
      <c r="O71" s="18">
        <v>10</v>
      </c>
      <c r="P71" s="18">
        <v>196</v>
      </c>
      <c r="Q71" s="18">
        <v>75</v>
      </c>
    </row>
    <row r="72" spans="1:17" x14ac:dyDescent="0.25">
      <c r="A72" s="18" t="s">
        <v>300</v>
      </c>
      <c r="B72" s="18">
        <v>111030089</v>
      </c>
      <c r="C72" s="18" t="s">
        <v>301</v>
      </c>
      <c r="D72" s="18">
        <v>1693</v>
      </c>
      <c r="E72" s="18">
        <v>109</v>
      </c>
      <c r="F72" s="18">
        <v>873</v>
      </c>
      <c r="G72" s="18">
        <v>101</v>
      </c>
      <c r="H72" s="18">
        <v>873</v>
      </c>
      <c r="I72" s="18">
        <v>101</v>
      </c>
      <c r="J72" s="18">
        <v>819</v>
      </c>
      <c r="K72" s="18">
        <v>101</v>
      </c>
      <c r="L72" s="18">
        <v>54</v>
      </c>
      <c r="M72" s="18">
        <v>24</v>
      </c>
      <c r="N72" s="18">
        <v>0</v>
      </c>
      <c r="O72" s="18">
        <v>10</v>
      </c>
      <c r="P72" s="18">
        <v>820</v>
      </c>
      <c r="Q72" s="18">
        <v>101</v>
      </c>
    </row>
    <row r="73" spans="1:17" x14ac:dyDescent="0.25">
      <c r="A73" s="18" t="s">
        <v>302</v>
      </c>
      <c r="B73" s="18">
        <v>115030005</v>
      </c>
      <c r="C73" s="18" t="s">
        <v>303</v>
      </c>
      <c r="D73" s="18">
        <v>1805</v>
      </c>
      <c r="E73" s="18">
        <v>104</v>
      </c>
      <c r="F73" s="18">
        <v>880</v>
      </c>
      <c r="G73" s="18">
        <v>89</v>
      </c>
      <c r="H73" s="18">
        <v>880</v>
      </c>
      <c r="I73" s="18">
        <v>89</v>
      </c>
      <c r="J73" s="18">
        <v>782</v>
      </c>
      <c r="K73" s="18">
        <v>85</v>
      </c>
      <c r="L73" s="18">
        <v>98</v>
      </c>
      <c r="M73" s="18">
        <v>40</v>
      </c>
      <c r="N73" s="18">
        <v>0</v>
      </c>
      <c r="O73" s="18">
        <v>10</v>
      </c>
      <c r="P73" s="18">
        <v>925</v>
      </c>
      <c r="Q73" s="18">
        <v>100</v>
      </c>
    </row>
    <row r="74" spans="1:17" x14ac:dyDescent="0.25">
      <c r="A74" s="18" t="s">
        <v>304</v>
      </c>
      <c r="B74" s="18">
        <v>115030071</v>
      </c>
      <c r="C74" s="18" t="s">
        <v>305</v>
      </c>
      <c r="D74" s="18">
        <v>90</v>
      </c>
      <c r="E74" s="18">
        <v>43</v>
      </c>
      <c r="F74" s="18">
        <v>39</v>
      </c>
      <c r="G74" s="18">
        <v>32</v>
      </c>
      <c r="H74" s="18">
        <v>39</v>
      </c>
      <c r="I74" s="18">
        <v>32</v>
      </c>
      <c r="J74" s="18">
        <v>32</v>
      </c>
      <c r="K74" s="18">
        <v>26</v>
      </c>
      <c r="L74" s="18">
        <v>7</v>
      </c>
      <c r="M74" s="18">
        <v>12</v>
      </c>
      <c r="N74" s="18">
        <v>0</v>
      </c>
      <c r="O74" s="18">
        <v>10</v>
      </c>
      <c r="P74" s="18">
        <v>51</v>
      </c>
      <c r="Q74" s="18">
        <v>27</v>
      </c>
    </row>
    <row r="75" spans="1:17" x14ac:dyDescent="0.25">
      <c r="A75" s="18" t="s">
        <v>306</v>
      </c>
      <c r="B75" s="18">
        <v>125030019</v>
      </c>
      <c r="C75" s="18" t="s">
        <v>307</v>
      </c>
      <c r="D75" s="18">
        <v>15</v>
      </c>
      <c r="E75" s="18">
        <v>11</v>
      </c>
      <c r="F75" s="18">
        <v>11</v>
      </c>
      <c r="G75" s="18">
        <v>11</v>
      </c>
      <c r="H75" s="18">
        <v>11</v>
      </c>
      <c r="I75" s="18">
        <v>11</v>
      </c>
      <c r="J75" s="18">
        <v>11</v>
      </c>
      <c r="K75" s="18">
        <v>11</v>
      </c>
      <c r="L75" s="18">
        <v>0</v>
      </c>
      <c r="M75" s="18">
        <v>10</v>
      </c>
      <c r="N75" s="18">
        <v>0</v>
      </c>
      <c r="O75" s="18">
        <v>10</v>
      </c>
      <c r="P75" s="18">
        <v>4</v>
      </c>
      <c r="Q75" s="18">
        <v>5</v>
      </c>
    </row>
    <row r="76" spans="1:17" x14ac:dyDescent="0.25">
      <c r="A76" s="18" t="s">
        <v>308</v>
      </c>
      <c r="B76" s="18">
        <v>125030085</v>
      </c>
      <c r="C76" s="18" t="s">
        <v>309</v>
      </c>
      <c r="D76" s="18">
        <v>6266</v>
      </c>
      <c r="E76" s="18">
        <v>133</v>
      </c>
      <c r="F76" s="18">
        <v>3180</v>
      </c>
      <c r="G76" s="18">
        <v>220</v>
      </c>
      <c r="H76" s="18">
        <v>3180</v>
      </c>
      <c r="I76" s="18">
        <v>220</v>
      </c>
      <c r="J76" s="18">
        <v>3054</v>
      </c>
      <c r="K76" s="18">
        <v>212</v>
      </c>
      <c r="L76" s="18">
        <v>126</v>
      </c>
      <c r="M76" s="18">
        <v>64</v>
      </c>
      <c r="N76" s="18">
        <v>0</v>
      </c>
      <c r="O76" s="18">
        <v>15</v>
      </c>
      <c r="P76" s="18">
        <v>3086</v>
      </c>
      <c r="Q76" s="18">
        <v>216</v>
      </c>
    </row>
    <row r="77" spans="1:17" x14ac:dyDescent="0.25">
      <c r="A77" s="18" t="s">
        <v>310</v>
      </c>
      <c r="B77" s="18">
        <v>125030091</v>
      </c>
      <c r="C77" s="18" t="s">
        <v>311</v>
      </c>
      <c r="D77" s="18">
        <v>94</v>
      </c>
      <c r="E77" s="18">
        <v>35</v>
      </c>
      <c r="F77" s="18">
        <v>67</v>
      </c>
      <c r="G77" s="18">
        <v>26</v>
      </c>
      <c r="H77" s="18">
        <v>67</v>
      </c>
      <c r="I77" s="18">
        <v>26</v>
      </c>
      <c r="J77" s="18">
        <v>64</v>
      </c>
      <c r="K77" s="18">
        <v>24</v>
      </c>
      <c r="L77" s="18">
        <v>3</v>
      </c>
      <c r="M77" s="18">
        <v>5</v>
      </c>
      <c r="N77" s="18">
        <v>0</v>
      </c>
      <c r="O77" s="18">
        <v>10</v>
      </c>
      <c r="P77" s="18">
        <v>27</v>
      </c>
      <c r="Q77" s="18">
        <v>16</v>
      </c>
    </row>
    <row r="78" spans="1:17" x14ac:dyDescent="0.25">
      <c r="A78" s="18" t="s">
        <v>312</v>
      </c>
      <c r="B78" s="18">
        <v>125030105</v>
      </c>
      <c r="C78" s="18" t="s">
        <v>313</v>
      </c>
      <c r="D78" s="18">
        <v>640</v>
      </c>
      <c r="E78" s="18">
        <v>106</v>
      </c>
      <c r="F78" s="18">
        <v>358</v>
      </c>
      <c r="G78" s="18">
        <v>72</v>
      </c>
      <c r="H78" s="18">
        <v>358</v>
      </c>
      <c r="I78" s="18">
        <v>72</v>
      </c>
      <c r="J78" s="18">
        <v>332</v>
      </c>
      <c r="K78" s="18">
        <v>62</v>
      </c>
      <c r="L78" s="18">
        <v>26</v>
      </c>
      <c r="M78" s="18">
        <v>23</v>
      </c>
      <c r="N78" s="18">
        <v>0</v>
      </c>
      <c r="O78" s="18">
        <v>10</v>
      </c>
      <c r="P78" s="18">
        <v>282</v>
      </c>
      <c r="Q78" s="18">
        <v>64</v>
      </c>
    </row>
    <row r="79" spans="1:17" x14ac:dyDescent="0.25">
      <c r="A79" s="18" t="s">
        <v>314</v>
      </c>
      <c r="B79" s="18">
        <v>249030003</v>
      </c>
      <c r="C79" s="18" t="s">
        <v>315</v>
      </c>
      <c r="D79" s="18">
        <v>963</v>
      </c>
      <c r="E79" s="18">
        <v>178</v>
      </c>
      <c r="F79" s="18">
        <v>624</v>
      </c>
      <c r="G79" s="18">
        <v>146</v>
      </c>
      <c r="H79" s="18">
        <v>624</v>
      </c>
      <c r="I79" s="18">
        <v>146</v>
      </c>
      <c r="J79" s="18">
        <v>536</v>
      </c>
      <c r="K79" s="18">
        <v>144</v>
      </c>
      <c r="L79" s="18">
        <v>88</v>
      </c>
      <c r="M79" s="18">
        <v>45</v>
      </c>
      <c r="N79" s="18">
        <v>0</v>
      </c>
      <c r="O79" s="18">
        <v>10</v>
      </c>
      <c r="P79" s="18">
        <v>339</v>
      </c>
      <c r="Q79" s="18">
        <v>83</v>
      </c>
    </row>
    <row r="80" spans="1:17" x14ac:dyDescent="0.25">
      <c r="A80" s="18" t="s">
        <v>316</v>
      </c>
      <c r="B80" s="18">
        <v>249030087</v>
      </c>
      <c r="C80" s="18" t="s">
        <v>317</v>
      </c>
      <c r="D80" s="18">
        <v>2056</v>
      </c>
      <c r="E80" s="18">
        <v>101</v>
      </c>
      <c r="F80" s="18">
        <v>1221</v>
      </c>
      <c r="G80" s="18">
        <v>109</v>
      </c>
      <c r="H80" s="18">
        <v>1221</v>
      </c>
      <c r="I80" s="18">
        <v>109</v>
      </c>
      <c r="J80" s="18">
        <v>920</v>
      </c>
      <c r="K80" s="18">
        <v>112</v>
      </c>
      <c r="L80" s="18">
        <v>301</v>
      </c>
      <c r="M80" s="18">
        <v>73</v>
      </c>
      <c r="N80" s="18">
        <v>0</v>
      </c>
      <c r="O80" s="18">
        <v>10</v>
      </c>
      <c r="P80" s="18">
        <v>835</v>
      </c>
      <c r="Q80" s="18">
        <v>95</v>
      </c>
    </row>
    <row r="81" spans="1:17" x14ac:dyDescent="0.25">
      <c r="A81" s="18" t="s">
        <v>318</v>
      </c>
      <c r="B81" s="18">
        <v>320530015</v>
      </c>
      <c r="C81" s="18" t="s">
        <v>319</v>
      </c>
      <c r="D81" s="18">
        <v>745</v>
      </c>
      <c r="E81" s="18">
        <v>60</v>
      </c>
      <c r="F81" s="18">
        <v>411</v>
      </c>
      <c r="G81" s="18">
        <v>57</v>
      </c>
      <c r="H81" s="18">
        <v>411</v>
      </c>
      <c r="I81" s="18">
        <v>57</v>
      </c>
      <c r="J81" s="18">
        <v>340</v>
      </c>
      <c r="K81" s="18">
        <v>52</v>
      </c>
      <c r="L81" s="18">
        <v>71</v>
      </c>
      <c r="M81" s="18">
        <v>34</v>
      </c>
      <c r="N81" s="18">
        <v>0</v>
      </c>
      <c r="O81" s="18">
        <v>10</v>
      </c>
      <c r="P81" s="18">
        <v>334</v>
      </c>
      <c r="Q81" s="18">
        <v>60</v>
      </c>
    </row>
    <row r="82" spans="1:17" x14ac:dyDescent="0.25">
      <c r="A82" s="18" t="s">
        <v>320</v>
      </c>
      <c r="B82" s="18">
        <v>320530041</v>
      </c>
      <c r="C82" s="18" t="s">
        <v>321</v>
      </c>
      <c r="D82" s="18">
        <v>1595</v>
      </c>
      <c r="E82" s="18">
        <v>143</v>
      </c>
      <c r="F82" s="18">
        <v>867</v>
      </c>
      <c r="G82" s="18">
        <v>120</v>
      </c>
      <c r="H82" s="18">
        <v>867</v>
      </c>
      <c r="I82" s="18">
        <v>120</v>
      </c>
      <c r="J82" s="18">
        <v>740</v>
      </c>
      <c r="K82" s="18">
        <v>114</v>
      </c>
      <c r="L82" s="18">
        <v>127</v>
      </c>
      <c r="M82" s="18">
        <v>42</v>
      </c>
      <c r="N82" s="18">
        <v>0</v>
      </c>
      <c r="O82" s="18">
        <v>10</v>
      </c>
      <c r="P82" s="18">
        <v>728</v>
      </c>
      <c r="Q82" s="18">
        <v>128</v>
      </c>
    </row>
    <row r="83" spans="1:17" x14ac:dyDescent="0.25">
      <c r="A83" s="18" t="s">
        <v>322</v>
      </c>
      <c r="B83" s="18">
        <v>434530005</v>
      </c>
      <c r="C83" s="18" t="s">
        <v>323</v>
      </c>
      <c r="D83" s="18">
        <v>0</v>
      </c>
      <c r="E83" s="18">
        <v>10</v>
      </c>
      <c r="F83" s="18">
        <v>0</v>
      </c>
      <c r="G83" s="18">
        <v>10</v>
      </c>
      <c r="H83" s="18">
        <v>0</v>
      </c>
      <c r="I83" s="18">
        <v>10</v>
      </c>
      <c r="J83" s="18">
        <v>0</v>
      </c>
      <c r="K83" s="18">
        <v>10</v>
      </c>
      <c r="L83" s="18">
        <v>0</v>
      </c>
      <c r="M83" s="18">
        <v>10</v>
      </c>
      <c r="N83" s="18">
        <v>0</v>
      </c>
      <c r="O83" s="18">
        <v>10</v>
      </c>
      <c r="P83" s="18">
        <v>0</v>
      </c>
      <c r="Q83" s="18">
        <v>10</v>
      </c>
    </row>
    <row r="84" spans="1:17" x14ac:dyDescent="0.25">
      <c r="A84" s="18" t="s">
        <v>324</v>
      </c>
      <c r="B84" s="18">
        <v>434530011</v>
      </c>
      <c r="C84" s="18" t="s">
        <v>325</v>
      </c>
      <c r="D84" s="18">
        <v>0</v>
      </c>
      <c r="E84" s="18">
        <v>10</v>
      </c>
      <c r="F84" s="18">
        <v>0</v>
      </c>
      <c r="G84" s="18">
        <v>10</v>
      </c>
      <c r="H84" s="18">
        <v>0</v>
      </c>
      <c r="I84" s="18">
        <v>10</v>
      </c>
      <c r="J84" s="18">
        <v>0</v>
      </c>
      <c r="K84" s="18">
        <v>10</v>
      </c>
      <c r="L84" s="18">
        <v>0</v>
      </c>
      <c r="M84" s="18">
        <v>10</v>
      </c>
      <c r="N84" s="18">
        <v>0</v>
      </c>
      <c r="O84" s="18">
        <v>10</v>
      </c>
      <c r="P84" s="18">
        <v>0</v>
      </c>
      <c r="Q84" s="18">
        <v>10</v>
      </c>
    </row>
    <row r="85" spans="1:17" x14ac:dyDescent="0.25">
      <c r="A85" s="18" t="s">
        <v>326</v>
      </c>
      <c r="B85" s="18">
        <v>434530015</v>
      </c>
      <c r="C85" s="18" t="s">
        <v>327</v>
      </c>
      <c r="D85" s="18">
        <v>0</v>
      </c>
      <c r="E85" s="18">
        <v>10</v>
      </c>
      <c r="F85" s="18">
        <v>0</v>
      </c>
      <c r="G85" s="18">
        <v>10</v>
      </c>
      <c r="H85" s="18">
        <v>0</v>
      </c>
      <c r="I85" s="18">
        <v>10</v>
      </c>
      <c r="J85" s="18">
        <v>0</v>
      </c>
      <c r="K85" s="18">
        <v>10</v>
      </c>
      <c r="L85" s="18">
        <v>0</v>
      </c>
      <c r="M85" s="18">
        <v>10</v>
      </c>
      <c r="N85" s="18">
        <v>0</v>
      </c>
      <c r="O85" s="18">
        <v>10</v>
      </c>
      <c r="P85" s="18">
        <v>0</v>
      </c>
      <c r="Q85" s="18">
        <v>10</v>
      </c>
    </row>
    <row r="86" spans="1:17" x14ac:dyDescent="0.25">
      <c r="A86" s="18" t="s">
        <v>328</v>
      </c>
      <c r="B86" s="18">
        <v>434530019</v>
      </c>
      <c r="C86" s="18" t="s">
        <v>329</v>
      </c>
      <c r="D86" s="18">
        <v>6</v>
      </c>
      <c r="E86" s="18">
        <v>10</v>
      </c>
      <c r="F86" s="18">
        <v>6</v>
      </c>
      <c r="G86" s="18">
        <v>10</v>
      </c>
      <c r="H86" s="18">
        <v>6</v>
      </c>
      <c r="I86" s="18">
        <v>10</v>
      </c>
      <c r="J86" s="18">
        <v>6</v>
      </c>
      <c r="K86" s="18">
        <v>10</v>
      </c>
      <c r="L86" s="18">
        <v>0</v>
      </c>
      <c r="M86" s="18">
        <v>10</v>
      </c>
      <c r="N86" s="18">
        <v>0</v>
      </c>
      <c r="O86" s="18">
        <v>10</v>
      </c>
      <c r="P86" s="18">
        <v>0</v>
      </c>
      <c r="Q86" s="18">
        <v>10</v>
      </c>
    </row>
    <row r="87" spans="1:17" x14ac:dyDescent="0.25">
      <c r="A87" s="18" t="s">
        <v>330</v>
      </c>
      <c r="B87" s="18">
        <v>434530055</v>
      </c>
      <c r="C87" s="18" t="s">
        <v>331</v>
      </c>
      <c r="D87" s="18">
        <v>0</v>
      </c>
      <c r="E87" s="18">
        <v>10</v>
      </c>
      <c r="F87" s="18">
        <v>0</v>
      </c>
      <c r="G87" s="18">
        <v>10</v>
      </c>
      <c r="H87" s="18">
        <v>0</v>
      </c>
      <c r="I87" s="18">
        <v>10</v>
      </c>
      <c r="J87" s="18">
        <v>0</v>
      </c>
      <c r="K87" s="18">
        <v>10</v>
      </c>
      <c r="L87" s="18">
        <v>0</v>
      </c>
      <c r="M87" s="18">
        <v>10</v>
      </c>
      <c r="N87" s="18">
        <v>0</v>
      </c>
      <c r="O87" s="18">
        <v>10</v>
      </c>
      <c r="P87" s="18">
        <v>0</v>
      </c>
      <c r="Q87" s="18">
        <v>10</v>
      </c>
    </row>
    <row r="88" spans="1:17" x14ac:dyDescent="0.25">
      <c r="A88" s="18" t="s">
        <v>332</v>
      </c>
      <c r="B88" s="18">
        <v>434530071</v>
      </c>
      <c r="C88" s="18" t="s">
        <v>333</v>
      </c>
      <c r="D88" s="18">
        <v>3</v>
      </c>
      <c r="E88" s="18">
        <v>5</v>
      </c>
      <c r="F88" s="18">
        <v>0</v>
      </c>
      <c r="G88" s="18">
        <v>10</v>
      </c>
      <c r="H88" s="18">
        <v>0</v>
      </c>
      <c r="I88" s="18">
        <v>10</v>
      </c>
      <c r="J88" s="18">
        <v>0</v>
      </c>
      <c r="K88" s="18">
        <v>10</v>
      </c>
      <c r="L88" s="18">
        <v>0</v>
      </c>
      <c r="M88" s="18">
        <v>10</v>
      </c>
      <c r="N88" s="18">
        <v>0</v>
      </c>
      <c r="O88" s="18">
        <v>10</v>
      </c>
      <c r="P88" s="18">
        <v>3</v>
      </c>
      <c r="Q88" s="18">
        <v>5</v>
      </c>
    </row>
    <row r="89" spans="1:17" x14ac:dyDescent="0.25">
      <c r="A89" s="18" t="s">
        <v>334</v>
      </c>
      <c r="B89" s="18">
        <v>434530085</v>
      </c>
      <c r="C89" s="18" t="s">
        <v>335</v>
      </c>
      <c r="D89" s="18">
        <v>0</v>
      </c>
      <c r="E89" s="18">
        <v>10</v>
      </c>
      <c r="F89" s="18">
        <v>0</v>
      </c>
      <c r="G89" s="18">
        <v>10</v>
      </c>
      <c r="H89" s="18">
        <v>0</v>
      </c>
      <c r="I89" s="18">
        <v>10</v>
      </c>
      <c r="J89" s="18">
        <v>0</v>
      </c>
      <c r="K89" s="18">
        <v>10</v>
      </c>
      <c r="L89" s="18">
        <v>0</v>
      </c>
      <c r="M89" s="18">
        <v>10</v>
      </c>
      <c r="N89" s="18">
        <v>0</v>
      </c>
      <c r="O89" s="18">
        <v>10</v>
      </c>
      <c r="P89" s="18">
        <v>0</v>
      </c>
      <c r="Q89" s="18">
        <v>10</v>
      </c>
    </row>
    <row r="90" spans="1:17" x14ac:dyDescent="0.25">
      <c r="A90" s="18" t="s">
        <v>336</v>
      </c>
      <c r="B90" s="18">
        <v>434530091</v>
      </c>
      <c r="C90" s="18" t="s">
        <v>337</v>
      </c>
      <c r="D90" s="18">
        <v>0</v>
      </c>
      <c r="E90" s="18">
        <v>10</v>
      </c>
      <c r="F90" s="18">
        <v>0</v>
      </c>
      <c r="G90" s="18">
        <v>10</v>
      </c>
      <c r="H90" s="18">
        <v>0</v>
      </c>
      <c r="I90" s="18">
        <v>10</v>
      </c>
      <c r="J90" s="18">
        <v>0</v>
      </c>
      <c r="K90" s="18">
        <v>10</v>
      </c>
      <c r="L90" s="18">
        <v>0</v>
      </c>
      <c r="M90" s="18">
        <v>10</v>
      </c>
      <c r="N90" s="18">
        <v>0</v>
      </c>
      <c r="O90" s="18">
        <v>10</v>
      </c>
      <c r="P90" s="18">
        <v>0</v>
      </c>
      <c r="Q90" s="18">
        <v>10</v>
      </c>
    </row>
    <row r="91" spans="1:17" x14ac:dyDescent="0.25">
      <c r="A91" s="18" t="s">
        <v>338</v>
      </c>
      <c r="B91" s="18">
        <v>434530105</v>
      </c>
      <c r="C91" s="18" t="s">
        <v>339</v>
      </c>
      <c r="D91" s="18">
        <v>0</v>
      </c>
      <c r="E91" s="18">
        <v>10</v>
      </c>
      <c r="F91" s="18">
        <v>0</v>
      </c>
      <c r="G91" s="18">
        <v>10</v>
      </c>
      <c r="H91" s="18">
        <v>0</v>
      </c>
      <c r="I91" s="18">
        <v>10</v>
      </c>
      <c r="J91" s="18">
        <v>0</v>
      </c>
      <c r="K91" s="18">
        <v>10</v>
      </c>
      <c r="L91" s="18">
        <v>0</v>
      </c>
      <c r="M91" s="18">
        <v>10</v>
      </c>
      <c r="N91" s="18">
        <v>0</v>
      </c>
      <c r="O91" s="18">
        <v>10</v>
      </c>
      <c r="P91" s="18">
        <v>0</v>
      </c>
      <c r="Q91" s="18">
        <v>10</v>
      </c>
    </row>
    <row r="92" spans="1:17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17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1:17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7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1:17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1:17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7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1:17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7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1:17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1:17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1:17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7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1:17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1:17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1:17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1:17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90" zoomScaleNormal="90" workbookViewId="0">
      <selection activeCell="A6" sqref="A6"/>
    </sheetView>
  </sheetViews>
  <sheetFormatPr defaultRowHeight="15" x14ac:dyDescent="0.25"/>
  <cols>
    <col min="1" max="1" width="94.5703125" style="16" customWidth="1"/>
    <col min="2" max="2" width="8.7109375" style="16" bestFit="1" customWidth="1"/>
    <col min="3" max="3" width="12.7109375" style="16" bestFit="1" customWidth="1"/>
    <col min="4" max="4" width="8.7109375" style="16" bestFit="1" customWidth="1"/>
    <col min="5" max="5" width="12.7109375" style="16" bestFit="1" customWidth="1"/>
    <col min="6" max="6" width="8.7109375" style="16" bestFit="1" customWidth="1"/>
    <col min="7" max="7" width="12.7109375" style="16" bestFit="1" customWidth="1"/>
    <col min="8" max="16384" width="9.140625" style="16"/>
  </cols>
  <sheetData>
    <row r="1" spans="1:9" x14ac:dyDescent="0.25">
      <c r="A1" s="20" t="s">
        <v>99</v>
      </c>
    </row>
    <row r="2" spans="1:9" x14ac:dyDescent="0.25">
      <c r="A2" s="20" t="s">
        <v>100</v>
      </c>
    </row>
    <row r="3" spans="1:9" x14ac:dyDescent="0.25">
      <c r="B3" s="87" t="s">
        <v>82</v>
      </c>
      <c r="C3" s="87"/>
      <c r="D3" s="87" t="s">
        <v>18</v>
      </c>
      <c r="E3" s="87"/>
      <c r="F3" s="87" t="s">
        <v>83</v>
      </c>
      <c r="G3" s="87"/>
    </row>
    <row r="4" spans="1:9" x14ac:dyDescent="0.25">
      <c r="B4" s="20" t="s">
        <v>84</v>
      </c>
      <c r="C4" s="20" t="s">
        <v>85</v>
      </c>
      <c r="D4" s="20" t="s">
        <v>84</v>
      </c>
      <c r="E4" s="20" t="s">
        <v>85</v>
      </c>
      <c r="F4" s="20" t="s">
        <v>84</v>
      </c>
      <c r="G4" s="20" t="s">
        <v>85</v>
      </c>
      <c r="I4" s="18"/>
    </row>
    <row r="5" spans="1:9" x14ac:dyDescent="0.25">
      <c r="A5" s="18" t="s">
        <v>285</v>
      </c>
      <c r="B5" s="20">
        <f>VLOOKUP($A5,'Reservation Data'!$C$8:$Q$91,8,FALSE)</f>
        <v>3491</v>
      </c>
      <c r="C5" s="47">
        <f>TRUNC(B5/B6,6)</f>
        <v>0.65620299999999998</v>
      </c>
      <c r="D5" s="20">
        <f>VLOOKUP($A5,'Reservation Data'!$C$8:$Q$91,10,FALSE)</f>
        <v>905</v>
      </c>
      <c r="E5" s="47">
        <f>TRUNC(D5/D6,6)</f>
        <v>0.89603900000000003</v>
      </c>
      <c r="F5" s="20">
        <f>VLOOKUP($A5,'Reservation Data'!$C$8:$Q$91,6,FALSE)</f>
        <v>4396</v>
      </c>
      <c r="G5" s="47">
        <f>TRUNC(F5/F6,6)</f>
        <v>0.69447000000000003</v>
      </c>
      <c r="I5" s="18"/>
    </row>
    <row r="6" spans="1:9" x14ac:dyDescent="0.25">
      <c r="A6" s="18" t="s">
        <v>207</v>
      </c>
      <c r="B6" s="20">
        <f>VLOOKUP($A6,'Reservation Data'!$C$8:$Q$91,8,FALSE)</f>
        <v>5320</v>
      </c>
      <c r="C6" s="20"/>
      <c r="D6" s="20">
        <f>VLOOKUP($A6,'Reservation Data'!$C$8:$Q$91,10,FALSE)</f>
        <v>1010</v>
      </c>
      <c r="E6" s="20"/>
      <c r="F6" s="20">
        <f>VLOOKUP($A6,'Reservation Data'!$C$8:$Q$91,6,FALSE)</f>
        <v>6330</v>
      </c>
      <c r="G6" s="20"/>
      <c r="I6" s="18"/>
    </row>
    <row r="7" spans="1:9" x14ac:dyDescent="0.25">
      <c r="A7" s="18" t="s">
        <v>287</v>
      </c>
      <c r="B7" s="20">
        <f>VLOOKUP($A7,'Reservation Data'!$C$8:$Q$91,8,FALSE)</f>
        <v>250</v>
      </c>
      <c r="C7" s="47">
        <f>TRUNC(B7/B8,6)</f>
        <v>9.2318999999999998E-2</v>
      </c>
      <c r="D7" s="20">
        <f>VLOOKUP($A7,'Reservation Data'!$C$8:$Q$91,10,FALSE)</f>
        <v>66</v>
      </c>
      <c r="E7" s="47">
        <f>TRUNC(D7/D8,6)</f>
        <v>0.31730700000000001</v>
      </c>
      <c r="F7" s="20">
        <f>VLOOKUP($A7,'Reservation Data'!$C$8:$Q$91,6,FALSE)</f>
        <v>316</v>
      </c>
      <c r="G7" s="47">
        <f>TRUNC(F7/F8,6)</f>
        <v>0.108367</v>
      </c>
      <c r="I7" s="18"/>
    </row>
    <row r="8" spans="1:9" x14ac:dyDescent="0.25">
      <c r="A8" s="18" t="s">
        <v>245</v>
      </c>
      <c r="B8" s="20">
        <f>VLOOKUP($A8,'Reservation Data'!$C$8:$Q$91,8,FALSE)</f>
        <v>2708</v>
      </c>
      <c r="C8" s="20"/>
      <c r="D8" s="20">
        <f>VLOOKUP($A8,'Reservation Data'!$C$8:$Q$91,10,FALSE)</f>
        <v>208</v>
      </c>
      <c r="E8" s="20"/>
      <c r="F8" s="20">
        <f>VLOOKUP($A8,'Reservation Data'!$C$8:$Q$91,6,FALSE)</f>
        <v>2916</v>
      </c>
      <c r="G8" s="20"/>
      <c r="I8" s="18"/>
    </row>
    <row r="9" spans="1:9" x14ac:dyDescent="0.25">
      <c r="A9" s="20"/>
      <c r="B9" s="20"/>
      <c r="C9" s="20"/>
      <c r="D9" s="20"/>
      <c r="E9" s="20"/>
      <c r="F9" s="20"/>
      <c r="G9" s="20"/>
      <c r="I9" s="18"/>
    </row>
    <row r="10" spans="1:9" x14ac:dyDescent="0.25">
      <c r="A10" s="18" t="s">
        <v>289</v>
      </c>
      <c r="B10" s="20">
        <f>VLOOKUP($A10,'Reservation Data'!$C$8:$Q$91,8,FALSE)</f>
        <v>2177</v>
      </c>
      <c r="C10" s="47">
        <f>TRUNC(B10/B11,6)</f>
        <v>0.45658500000000002</v>
      </c>
      <c r="D10" s="20">
        <f>VLOOKUP($A10,'Reservation Data'!$C$8:$Q$91,10,FALSE)</f>
        <v>942</v>
      </c>
      <c r="E10" s="47">
        <f>TRUNC(D10/D11,6)</f>
        <v>0.79830500000000004</v>
      </c>
      <c r="F10" s="20">
        <f>VLOOKUP($A10,'Reservation Data'!$C$8:$Q$91,6,FALSE)</f>
        <v>3119</v>
      </c>
      <c r="G10" s="47">
        <f>TRUNC(F10/F11,6)</f>
        <v>0.52437699999999998</v>
      </c>
      <c r="I10" s="18"/>
    </row>
    <row r="11" spans="1:9" x14ac:dyDescent="0.25">
      <c r="A11" s="18" t="s">
        <v>175</v>
      </c>
      <c r="B11" s="20">
        <f>VLOOKUP($A11,'Reservation Data'!$C$8:$Q$91,8,FALSE)</f>
        <v>4768</v>
      </c>
      <c r="C11" s="20"/>
      <c r="D11" s="20">
        <f>VLOOKUP($A11,'Reservation Data'!$C$8:$Q$91,10,FALSE)</f>
        <v>1180</v>
      </c>
      <c r="E11" s="20"/>
      <c r="F11" s="20">
        <f>VLOOKUP($A11,'Reservation Data'!$C$8:$Q$91,6,FALSE)</f>
        <v>5948</v>
      </c>
      <c r="G11" s="20"/>
      <c r="I11" s="18"/>
    </row>
    <row r="12" spans="1:9" x14ac:dyDescent="0.25">
      <c r="A12" s="18" t="s">
        <v>291</v>
      </c>
      <c r="B12" s="20">
        <f>VLOOKUP($A12,'Reservation Data'!$C$8:$Q$91,8,FALSE)</f>
        <v>0</v>
      </c>
      <c r="C12" s="47">
        <f>TRUNC(B12/B13,6)</f>
        <v>0</v>
      </c>
      <c r="D12" s="20">
        <f>VLOOKUP($A12,'Reservation Data'!$C$8:$Q$91,10,FALSE)</f>
        <v>0</v>
      </c>
      <c r="E12" s="47">
        <f>TRUNC(D12/D13,6)</f>
        <v>0</v>
      </c>
      <c r="F12" s="20">
        <f>VLOOKUP($A12,'Reservation Data'!$C$8:$Q$91,6,FALSE)</f>
        <v>0</v>
      </c>
      <c r="G12" s="47">
        <f>TRUNC(F12/F13,6)</f>
        <v>0</v>
      </c>
      <c r="I12" s="18"/>
    </row>
    <row r="13" spans="1:9" x14ac:dyDescent="0.25">
      <c r="A13" s="18" t="s">
        <v>275</v>
      </c>
      <c r="B13" s="20">
        <f>VLOOKUP($A13,'Reservation Data'!$C$8:$Q$91,8,FALSE)</f>
        <v>345</v>
      </c>
      <c r="C13" s="20"/>
      <c r="D13" s="20">
        <f>VLOOKUP($A13,'Reservation Data'!$C$8:$Q$91,10,FALSE)</f>
        <v>8</v>
      </c>
      <c r="E13" s="20"/>
      <c r="F13" s="20">
        <f>VLOOKUP($A13,'Reservation Data'!$C$8:$Q$91,6,FALSE)</f>
        <v>353</v>
      </c>
      <c r="G13" s="20"/>
      <c r="I13" s="18"/>
    </row>
    <row r="14" spans="1:9" x14ac:dyDescent="0.25">
      <c r="A14" s="18" t="s">
        <v>293</v>
      </c>
      <c r="B14" s="20">
        <f>VLOOKUP($A14,'Reservation Data'!$C$8:$Q$91,8,FALSE)</f>
        <v>203</v>
      </c>
      <c r="C14" s="47">
        <f>TRUNC(B14/B15,6)</f>
        <v>2.6289999999999998E-3</v>
      </c>
      <c r="D14" s="20">
        <f>VLOOKUP($A14,'Reservation Data'!$C$8:$Q$91,10,FALSE)</f>
        <v>17</v>
      </c>
      <c r="E14" s="47">
        <f>TRUNC(D14/D15,6)</f>
        <v>4.241E-3</v>
      </c>
      <c r="F14" s="20">
        <f>VLOOKUP($A14,'Reservation Data'!$C$8:$Q$91,6,FALSE)</f>
        <v>220</v>
      </c>
      <c r="G14" s="47">
        <f>TRUNC(F14/F15,6)</f>
        <v>2.7079999999999999E-3</v>
      </c>
      <c r="I14" s="18"/>
    </row>
    <row r="15" spans="1:9" x14ac:dyDescent="0.25">
      <c r="A15" s="18" t="s">
        <v>283</v>
      </c>
      <c r="B15" s="20">
        <f>VLOOKUP($A15,'Reservation Data'!$C$8:$Q$91,8,FALSE)</f>
        <v>77203</v>
      </c>
      <c r="C15" s="20"/>
      <c r="D15" s="20">
        <f>VLOOKUP($A15,'Reservation Data'!$C$8:$Q$91,10,FALSE)</f>
        <v>4008</v>
      </c>
      <c r="E15" s="20"/>
      <c r="F15" s="20">
        <f>VLOOKUP($A15,'Reservation Data'!$C$8:$Q$91,6,FALSE)</f>
        <v>81211</v>
      </c>
      <c r="G15" s="20"/>
      <c r="I15" s="18"/>
    </row>
    <row r="16" spans="1:9" x14ac:dyDescent="0.25">
      <c r="A16" s="48"/>
      <c r="B16" s="20"/>
      <c r="C16" s="20"/>
      <c r="D16" s="20"/>
      <c r="E16" s="20"/>
      <c r="F16" s="20"/>
      <c r="G16" s="20"/>
      <c r="I16" s="18"/>
    </row>
    <row r="17" spans="1:9" x14ac:dyDescent="0.25">
      <c r="A17" s="18" t="s">
        <v>295</v>
      </c>
      <c r="B17" s="20">
        <f>VLOOKUP($A17,'Reservation Data'!$C$8:$Q$91,8,FALSE)</f>
        <v>3</v>
      </c>
      <c r="C17" s="47">
        <f>TRUNC(B17/B18,6)</f>
        <v>6.9999999999999994E-5</v>
      </c>
      <c r="D17" s="20">
        <f>VLOOKUP($A17,'Reservation Data'!$C$8:$Q$91,10,FALSE)</f>
        <v>0</v>
      </c>
      <c r="E17" s="47">
        <f>TRUNC(D17/D18,6)</f>
        <v>0</v>
      </c>
      <c r="F17" s="20">
        <f>VLOOKUP($A17,'Reservation Data'!$C$8:$Q$91,6,FALSE)</f>
        <v>3</v>
      </c>
      <c r="G17" s="47">
        <f>TRUNC(F17/F18,6)</f>
        <v>6.3999999999999997E-5</v>
      </c>
      <c r="I17" s="18"/>
    </row>
    <row r="18" spans="1:9" x14ac:dyDescent="0.25">
      <c r="A18" s="18" t="s">
        <v>201</v>
      </c>
      <c r="B18" s="20">
        <f>VLOOKUP($A18,'Reservation Data'!$C$8:$Q$91,8,FALSE)</f>
        <v>42564</v>
      </c>
      <c r="C18" s="20"/>
      <c r="D18" s="20">
        <f>VLOOKUP($A18,'Reservation Data'!$C$8:$Q$91,10,FALSE)</f>
        <v>4040</v>
      </c>
      <c r="E18" s="20"/>
      <c r="F18" s="20">
        <f>VLOOKUP($A18,'Reservation Data'!$C$8:$Q$91,6,FALSE)</f>
        <v>46604</v>
      </c>
      <c r="G18" s="20"/>
      <c r="I18" s="18"/>
    </row>
    <row r="19" spans="1:9" x14ac:dyDescent="0.25">
      <c r="A19" s="18" t="s">
        <v>297</v>
      </c>
      <c r="B19" s="20">
        <f>VLOOKUP($A19,'Reservation Data'!$C$8:$Q$91,8,FALSE)</f>
        <v>10132</v>
      </c>
      <c r="C19" s="47">
        <f>TRUNC(B19/B20,6)</f>
        <v>0.88488999999999995</v>
      </c>
      <c r="D19" s="20">
        <f>VLOOKUP($A19,'Reservation Data'!$C$8:$Q$91,10,FALSE)</f>
        <v>1582</v>
      </c>
      <c r="E19" s="47">
        <f>TRUNC(D19/D20,6)</f>
        <v>0.92949400000000004</v>
      </c>
      <c r="F19" s="20">
        <f>VLOOKUP($A19,'Reservation Data'!$C$8:$Q$91,6,FALSE)</f>
        <v>11714</v>
      </c>
      <c r="G19" s="47">
        <f>TRUNC(F19/F20,6)</f>
        <v>0.89066299999999998</v>
      </c>
      <c r="I19" s="18"/>
    </row>
    <row r="20" spans="1:9" x14ac:dyDescent="0.25">
      <c r="A20" s="18" t="s">
        <v>219</v>
      </c>
      <c r="B20" s="20">
        <f>VLOOKUP($A20,'Reservation Data'!$C$8:$Q$91,8,FALSE)</f>
        <v>11450</v>
      </c>
      <c r="C20" s="20"/>
      <c r="D20" s="20">
        <f>VLOOKUP($A20,'Reservation Data'!$C$8:$Q$91,10,FALSE)</f>
        <v>1702</v>
      </c>
      <c r="E20" s="20"/>
      <c r="F20" s="20">
        <f>VLOOKUP($A20,'Reservation Data'!$C$8:$Q$91,6,FALSE)</f>
        <v>13152</v>
      </c>
      <c r="G20" s="20"/>
      <c r="I20" s="18"/>
    </row>
    <row r="21" spans="1:9" x14ac:dyDescent="0.25">
      <c r="A21" s="18" t="s">
        <v>299</v>
      </c>
      <c r="B21" s="20">
        <f>VLOOKUP($A21,'Reservation Data'!$C$8:$Q$91,8,FALSE)</f>
        <v>412</v>
      </c>
      <c r="C21" s="47">
        <f>TRUNC(B21/B22,6)</f>
        <v>7.1980000000000004E-3</v>
      </c>
      <c r="D21" s="20">
        <f>VLOOKUP($A21,'Reservation Data'!$C$8:$Q$91,10,FALSE)</f>
        <v>23</v>
      </c>
      <c r="E21" s="47">
        <f>TRUNC(D21/D22,6)</f>
        <v>4.3959999999999997E-3</v>
      </c>
      <c r="F21" s="20">
        <f>VLOOKUP($A21,'Reservation Data'!$C$8:$Q$91,6,FALSE)</f>
        <v>435</v>
      </c>
      <c r="G21" s="47">
        <f>TRUNC(F21/F22,6)</f>
        <v>6.9629999999999996E-3</v>
      </c>
      <c r="I21" s="18"/>
    </row>
    <row r="22" spans="1:9" x14ac:dyDescent="0.25">
      <c r="A22" s="18" t="s">
        <v>235</v>
      </c>
      <c r="B22" s="20">
        <f>VLOOKUP($A22,'Reservation Data'!$C$8:$Q$91,8,FALSE)</f>
        <v>57234</v>
      </c>
      <c r="C22" s="20"/>
      <c r="D22" s="20">
        <f>VLOOKUP($A22,'Reservation Data'!$C$8:$Q$91,10,FALSE)</f>
        <v>5232</v>
      </c>
      <c r="E22" s="20"/>
      <c r="F22" s="20">
        <f>VLOOKUP($A22,'Reservation Data'!$C$8:$Q$91,6,FALSE)</f>
        <v>62466</v>
      </c>
      <c r="G22" s="20"/>
      <c r="I22" s="18"/>
    </row>
    <row r="23" spans="1:9" x14ac:dyDescent="0.25">
      <c r="A23" s="18" t="s">
        <v>301</v>
      </c>
      <c r="B23" s="20">
        <f>VLOOKUP($A23,'Reservation Data'!$C$8:$Q$91,8,FALSE)</f>
        <v>819</v>
      </c>
      <c r="C23" s="47">
        <f>TRUNC(B23/B24,6)</f>
        <v>0.19015499999999999</v>
      </c>
      <c r="D23" s="20">
        <f>VLOOKUP($A23,'Reservation Data'!$C$8:$Q$91,10,FALSE)</f>
        <v>54</v>
      </c>
      <c r="E23" s="47">
        <f>TRUNC(D23/D24,6)</f>
        <v>0.1</v>
      </c>
      <c r="F23" s="20">
        <f>VLOOKUP($A23,'Reservation Data'!$C$8:$Q$91,6,FALSE)</f>
        <v>873</v>
      </c>
      <c r="G23" s="47">
        <f>TRUNC(F23/F24,6)</f>
        <v>0.18011099999999999</v>
      </c>
      <c r="I23" s="18"/>
    </row>
    <row r="24" spans="1:9" x14ac:dyDescent="0.25">
      <c r="A24" s="18" t="s">
        <v>261</v>
      </c>
      <c r="B24" s="20">
        <f>VLOOKUP($A24,'Reservation Data'!$C$8:$Q$91,8,FALSE)</f>
        <v>4307</v>
      </c>
      <c r="C24" s="20"/>
      <c r="D24" s="20">
        <f>VLOOKUP($A24,'Reservation Data'!$C$8:$Q$91,10,FALSE)</f>
        <v>540</v>
      </c>
      <c r="E24" s="20"/>
      <c r="F24" s="20">
        <f>VLOOKUP($A24,'Reservation Data'!$C$8:$Q$91,6,FALSE)</f>
        <v>4847</v>
      </c>
      <c r="G24" s="20"/>
      <c r="I24" s="18"/>
    </row>
    <row r="25" spans="1:9" x14ac:dyDescent="0.25">
      <c r="C25" s="20"/>
      <c r="I25" s="18"/>
    </row>
    <row r="26" spans="1:9" x14ac:dyDescent="0.25">
      <c r="A26" s="18" t="s">
        <v>303</v>
      </c>
      <c r="B26" s="20">
        <f>VLOOKUP($A26,'Reservation Data'!$C$8:$Q$91,8,FALSE)</f>
        <v>782</v>
      </c>
      <c r="C26" s="47">
        <f>TRUNC(B26/B27,6)</f>
        <v>0.31944400000000001</v>
      </c>
      <c r="D26" s="20">
        <f>VLOOKUP($A26,'Reservation Data'!$C$8:$Q$91,10,FALSE)</f>
        <v>98</v>
      </c>
      <c r="E26" s="47">
        <f>TRUNC(D26/D27,6)</f>
        <v>0.52406399999999997</v>
      </c>
      <c r="F26" s="20">
        <f>VLOOKUP($A26,'Reservation Data'!$C$8:$Q$91,6,FALSE)</f>
        <v>880</v>
      </c>
      <c r="G26" s="47">
        <f>TRUNC(F26/F27,6)</f>
        <v>0.33396500000000001</v>
      </c>
      <c r="I26" s="18"/>
    </row>
    <row r="27" spans="1:9" x14ac:dyDescent="0.25">
      <c r="A27" s="18" t="s">
        <v>177</v>
      </c>
      <c r="B27" s="20">
        <f>VLOOKUP($A27,'Reservation Data'!$C$8:$Q$91,8,FALSE)</f>
        <v>2448</v>
      </c>
      <c r="C27" s="20"/>
      <c r="D27" s="20">
        <f>VLOOKUP($A27,'Reservation Data'!$C$8:$Q$91,10,FALSE)</f>
        <v>187</v>
      </c>
      <c r="E27" s="20"/>
      <c r="F27" s="20">
        <f>VLOOKUP($A27,'Reservation Data'!$C$8:$Q$91,6,FALSE)</f>
        <v>2635</v>
      </c>
      <c r="G27" s="20"/>
      <c r="I27" s="18"/>
    </row>
    <row r="28" spans="1:9" x14ac:dyDescent="0.25">
      <c r="A28" s="18" t="s">
        <v>305</v>
      </c>
      <c r="B28" s="20">
        <f>VLOOKUP($A28,'Reservation Data'!$C$8:$Q$91,8,FALSE)</f>
        <v>32</v>
      </c>
      <c r="C28" s="47">
        <f>TRUNC(B28/B29,6)</f>
        <v>1.7391E-2</v>
      </c>
      <c r="D28" s="20">
        <f>VLOOKUP($A28,'Reservation Data'!$C$8:$Q$91,10,FALSE)</f>
        <v>7</v>
      </c>
      <c r="E28" s="47">
        <f>TRUNC(D28/D29,6)</f>
        <v>0.122807</v>
      </c>
      <c r="F28" s="20">
        <f>VLOOKUP($A28,'Reservation Data'!$C$8:$Q$91,6,FALSE)</f>
        <v>39</v>
      </c>
      <c r="G28" s="47">
        <f>TRUNC(F28/F29,6)</f>
        <v>2.0558E-2</v>
      </c>
      <c r="I28" s="18"/>
    </row>
    <row r="29" spans="1:9" x14ac:dyDescent="0.25">
      <c r="A29" s="18" t="s">
        <v>243</v>
      </c>
      <c r="B29" s="20">
        <f>VLOOKUP($A29,'Reservation Data'!$C$8:$Q$91,8,FALSE)</f>
        <v>1840</v>
      </c>
      <c r="C29" s="20"/>
      <c r="D29" s="20">
        <f>VLOOKUP($A29,'Reservation Data'!$C$8:$Q$91,10,FALSE)</f>
        <v>57</v>
      </c>
      <c r="E29" s="20"/>
      <c r="F29" s="20">
        <f>VLOOKUP($A29,'Reservation Data'!$C$8:$Q$91,6,FALSE)</f>
        <v>1897</v>
      </c>
      <c r="G29" s="20"/>
      <c r="I29" s="18"/>
    </row>
    <row r="30" spans="1:9" x14ac:dyDescent="0.25">
      <c r="A30" s="20"/>
      <c r="I30" s="18"/>
    </row>
    <row r="31" spans="1:9" x14ac:dyDescent="0.25">
      <c r="A31" s="18" t="s">
        <v>307</v>
      </c>
      <c r="B31" s="20">
        <f>VLOOKUP($A31,'Reservation Data'!$C$8:$Q$91,8,FALSE)</f>
        <v>11</v>
      </c>
      <c r="C31" s="47">
        <f>TRUNC(B31/B32,6)</f>
        <v>1.1789000000000001E-2</v>
      </c>
      <c r="D31" s="20">
        <f>VLOOKUP($A31,'Reservation Data'!$C$8:$Q$91,10,FALSE)</f>
        <v>0</v>
      </c>
      <c r="E31" s="47">
        <f>TRUNC(D31/D32,6)</f>
        <v>0</v>
      </c>
      <c r="F31" s="20">
        <f>VLOOKUP($A31,'Reservation Data'!$C$8:$Q$91,6,FALSE)</f>
        <v>11</v>
      </c>
      <c r="G31" s="47">
        <f>TRUNC(F31/F32,6)</f>
        <v>1.1351E-2</v>
      </c>
      <c r="I31" s="18"/>
    </row>
    <row r="32" spans="1:9" x14ac:dyDescent="0.25">
      <c r="A32" s="18" t="s">
        <v>191</v>
      </c>
      <c r="B32" s="20">
        <f>VLOOKUP($A32,'Reservation Data'!$C$8:$Q$91,8,FALSE)</f>
        <v>933</v>
      </c>
      <c r="C32" s="20"/>
      <c r="D32" s="20">
        <f>VLOOKUP($A32,'Reservation Data'!$C$8:$Q$91,10,FALSE)</f>
        <v>36</v>
      </c>
      <c r="E32" s="20"/>
      <c r="F32" s="20">
        <f>VLOOKUP($A32,'Reservation Data'!$C$8:$Q$91,6,FALSE)</f>
        <v>969</v>
      </c>
      <c r="G32" s="20"/>
    </row>
    <row r="33" spans="1:7" x14ac:dyDescent="0.25">
      <c r="A33" s="18" t="s">
        <v>309</v>
      </c>
      <c r="B33" s="20">
        <f>VLOOKUP($A33,'Reservation Data'!$C$8:$Q$91,8,FALSE)</f>
        <v>3054</v>
      </c>
      <c r="C33" s="47">
        <f>TRUNC(B33/B34,6)</f>
        <v>0.79531200000000002</v>
      </c>
      <c r="D33" s="20">
        <f>VLOOKUP($A33,'Reservation Data'!$C$8:$Q$91,10,FALSE)</f>
        <v>126</v>
      </c>
      <c r="E33" s="47">
        <f>TRUNC(D33/D34,6)</f>
        <v>0.96923000000000004</v>
      </c>
      <c r="F33" s="20">
        <f>VLOOKUP($A33,'Reservation Data'!$C$8:$Q$91,6,FALSE)</f>
        <v>3180</v>
      </c>
      <c r="G33" s="47">
        <f>TRUNC(F33/F34,6)</f>
        <v>0.80100700000000002</v>
      </c>
    </row>
    <row r="34" spans="1:7" x14ac:dyDescent="0.25">
      <c r="A34" s="18" t="s">
        <v>257</v>
      </c>
      <c r="B34" s="20">
        <f>VLOOKUP($A34,'Reservation Data'!$C$8:$Q$91,8,FALSE)</f>
        <v>3840</v>
      </c>
      <c r="C34" s="20"/>
      <c r="D34" s="20">
        <f>VLOOKUP($A34,'Reservation Data'!$C$8:$Q$91,10,FALSE)</f>
        <v>130</v>
      </c>
      <c r="E34" s="20"/>
      <c r="F34" s="20">
        <f>VLOOKUP($A34,'Reservation Data'!$C$8:$Q$91,6,FALSE)</f>
        <v>3970</v>
      </c>
      <c r="G34" s="20"/>
    </row>
    <row r="35" spans="1:7" x14ac:dyDescent="0.25">
      <c r="A35" s="18" t="s">
        <v>311</v>
      </c>
      <c r="B35" s="20">
        <f>VLOOKUP($A35,'Reservation Data'!$C$8:$Q$91,8,FALSE)</f>
        <v>64</v>
      </c>
      <c r="C35" s="47">
        <f>TRUNC(B35/B36,6)</f>
        <v>3.6405E-2</v>
      </c>
      <c r="D35" s="20">
        <f>VLOOKUP($A35,'Reservation Data'!$C$8:$Q$91,10,FALSE)</f>
        <v>3</v>
      </c>
      <c r="E35" s="47">
        <f>TRUNC(D35/D36,6)</f>
        <v>5.5555E-2</v>
      </c>
      <c r="F35" s="20">
        <f>VLOOKUP($A35,'Reservation Data'!$C$8:$Q$91,6,FALSE)</f>
        <v>67</v>
      </c>
      <c r="G35" s="47">
        <f>TRUNC(F35/F36,6)</f>
        <v>3.6975000000000001E-2</v>
      </c>
    </row>
    <row r="36" spans="1:7" x14ac:dyDescent="0.25">
      <c r="A36" s="18" t="s">
        <v>263</v>
      </c>
      <c r="B36" s="20">
        <f>VLOOKUP($A36,'Reservation Data'!$C$8:$Q$91,8,FALSE)</f>
        <v>1758</v>
      </c>
      <c r="C36" s="20"/>
      <c r="D36" s="20">
        <f>VLOOKUP($A36,'Reservation Data'!$C$8:$Q$91,10,FALSE)</f>
        <v>54</v>
      </c>
      <c r="E36" s="20"/>
      <c r="F36" s="20">
        <f>VLOOKUP($A36,'Reservation Data'!$C$8:$Q$91,6,FALSE)</f>
        <v>1812</v>
      </c>
      <c r="G36" s="20"/>
    </row>
    <row r="37" spans="1:7" x14ac:dyDescent="0.25">
      <c r="A37" s="18" t="s">
        <v>313</v>
      </c>
      <c r="B37" s="20">
        <f>VLOOKUP($A37,'Reservation Data'!$C$8:$Q$91,8,FALSE)</f>
        <v>332</v>
      </c>
      <c r="C37" s="47">
        <f>TRUNC(B37/B38,6)</f>
        <v>9.1839000000000004E-2</v>
      </c>
      <c r="D37" s="20">
        <f>VLOOKUP($A37,'Reservation Data'!$C$8:$Q$91,10,FALSE)</f>
        <v>26</v>
      </c>
      <c r="E37" s="47">
        <f>TRUNC(D37/D38,6)</f>
        <v>0.21487600000000001</v>
      </c>
      <c r="F37" s="20">
        <f>VLOOKUP($A37,'Reservation Data'!$C$8:$Q$91,6,FALSE)</f>
        <v>358</v>
      </c>
      <c r="G37" s="47">
        <f>TRUNC(F37/F38,6)</f>
        <v>9.5824000000000006E-2</v>
      </c>
    </row>
    <row r="38" spans="1:7" x14ac:dyDescent="0.25">
      <c r="A38" s="18" t="s">
        <v>277</v>
      </c>
      <c r="B38" s="20">
        <f>VLOOKUP($A38,'Reservation Data'!$C$8:$Q$91,8,FALSE)</f>
        <v>3615</v>
      </c>
      <c r="C38" s="20"/>
      <c r="D38" s="20">
        <f>VLOOKUP($A38,'Reservation Data'!$C$8:$Q$91,10,FALSE)</f>
        <v>121</v>
      </c>
      <c r="E38" s="20"/>
      <c r="F38" s="20">
        <f>VLOOKUP($A38,'Reservation Data'!$C$8:$Q$91,6,FALSE)</f>
        <v>3736</v>
      </c>
      <c r="G38" s="20"/>
    </row>
    <row r="39" spans="1:7" x14ac:dyDescent="0.25">
      <c r="A39" s="20"/>
      <c r="B39" s="20"/>
      <c r="D39" s="20"/>
      <c r="F39" s="20"/>
    </row>
    <row r="40" spans="1:7" x14ac:dyDescent="0.25">
      <c r="A40" s="18" t="s">
        <v>315</v>
      </c>
      <c r="B40" s="20">
        <f>VLOOKUP($A40,'Reservation Data'!$C$8:$Q$91,8,FALSE)</f>
        <v>536</v>
      </c>
      <c r="C40" s="47">
        <f>TRUNC(B40/B41,6)</f>
        <v>0.112416</v>
      </c>
      <c r="D40" s="20">
        <f>VLOOKUP($A40,'Reservation Data'!$C$8:$Q$91,10,FALSE)</f>
        <v>88</v>
      </c>
      <c r="E40" s="47">
        <f>TRUNC(D40/D41,6)</f>
        <v>7.4576000000000003E-2</v>
      </c>
      <c r="F40" s="20">
        <f>VLOOKUP($A40,'Reservation Data'!$C$8:$Q$91,6,FALSE)</f>
        <v>624</v>
      </c>
      <c r="G40" s="47">
        <f>TRUNC(F40/F41,6)</f>
        <v>0.104909</v>
      </c>
    </row>
    <row r="41" spans="1:7" x14ac:dyDescent="0.25">
      <c r="A41" s="18" t="s">
        <v>175</v>
      </c>
      <c r="B41" s="20">
        <f>VLOOKUP($A41,'Reservation Data'!$C$8:$Q$91,8,FALSE)</f>
        <v>4768</v>
      </c>
      <c r="C41" s="20"/>
      <c r="D41" s="20">
        <f>VLOOKUP($A41,'Reservation Data'!$C$8:$Q$91,10,FALSE)</f>
        <v>1180</v>
      </c>
      <c r="E41" s="20"/>
      <c r="F41" s="20">
        <f>VLOOKUP($A41,'Reservation Data'!$C$8:$Q$91,6,FALSE)</f>
        <v>5948</v>
      </c>
      <c r="G41" s="20"/>
    </row>
    <row r="42" spans="1:7" x14ac:dyDescent="0.25">
      <c r="A42" s="18" t="s">
        <v>317</v>
      </c>
      <c r="B42" s="20">
        <f>VLOOKUP($A42,'Reservation Data'!$C$8:$Q$91,8,FALSE)</f>
        <v>920</v>
      </c>
      <c r="C42" s="47">
        <f>TRUNC(B42/B43,6)</f>
        <v>0.22800400000000001</v>
      </c>
      <c r="D42" s="20">
        <f>VLOOKUP($A42,'Reservation Data'!$C$8:$Q$91,10,FALSE)</f>
        <v>301</v>
      </c>
      <c r="E42" s="47">
        <f>TRUNC(D42/D43,6)</f>
        <v>0.73058199999999995</v>
      </c>
      <c r="F42" s="20">
        <f>VLOOKUP($A42,'Reservation Data'!$C$8:$Q$91,6,FALSE)</f>
        <v>1221</v>
      </c>
      <c r="G42" s="47">
        <f>TRUNC(F42/F43,6)</f>
        <v>0.27456700000000001</v>
      </c>
    </row>
    <row r="43" spans="1:7" x14ac:dyDescent="0.25">
      <c r="A43" s="18" t="s">
        <v>259</v>
      </c>
      <c r="B43" s="20">
        <f>VLOOKUP($A43,'Reservation Data'!$C$8:$Q$91,8,FALSE)</f>
        <v>4035</v>
      </c>
      <c r="C43" s="20"/>
      <c r="D43" s="20">
        <f>VLOOKUP($A43,'Reservation Data'!$C$8:$Q$91,10,FALSE)</f>
        <v>412</v>
      </c>
      <c r="E43" s="20"/>
      <c r="F43" s="20">
        <f>VLOOKUP($A43,'Reservation Data'!$C$8:$Q$91,6,FALSE)</f>
        <v>4447</v>
      </c>
      <c r="G43" s="20"/>
    </row>
    <row r="44" spans="1:7" x14ac:dyDescent="0.25">
      <c r="A44" s="20"/>
      <c r="B44" s="20"/>
      <c r="D44" s="20"/>
      <c r="F44" s="20"/>
    </row>
    <row r="45" spans="1:7" x14ac:dyDescent="0.25">
      <c r="A45" s="18" t="s">
        <v>319</v>
      </c>
      <c r="B45" s="20">
        <f>VLOOKUP($A45,'Reservation Data'!$C$8:$Q$91,8,FALSE)</f>
        <v>340</v>
      </c>
      <c r="C45" s="47">
        <f>TRUNC(B45/B46,6)</f>
        <v>0.13234699999999999</v>
      </c>
      <c r="D45" s="20">
        <f>VLOOKUP($A45,'Reservation Data'!$C$8:$Q$91,10,FALSE)</f>
        <v>71</v>
      </c>
      <c r="E45" s="47">
        <f>TRUNC(D45/D46,6)</f>
        <v>0.68269199999999997</v>
      </c>
      <c r="F45" s="20">
        <f>VLOOKUP($A45,'Reservation Data'!$C$8:$Q$91,6,FALSE)</f>
        <v>411</v>
      </c>
      <c r="G45" s="47">
        <f>TRUNC(F45/F46,6)</f>
        <v>0.15375900000000001</v>
      </c>
    </row>
    <row r="46" spans="1:7" x14ac:dyDescent="0.25">
      <c r="A46" s="18" t="s">
        <v>187</v>
      </c>
      <c r="B46" s="20">
        <f>VLOOKUP($A46,'Reservation Data'!$C$8:$Q$91,8,FALSE)</f>
        <v>2569</v>
      </c>
      <c r="C46" s="20"/>
      <c r="D46" s="20">
        <f>VLOOKUP($A46,'Reservation Data'!$C$8:$Q$91,10,FALSE)</f>
        <v>104</v>
      </c>
      <c r="E46" s="20"/>
      <c r="F46" s="20">
        <f>VLOOKUP($A46,'Reservation Data'!$C$8:$Q$91,6,FALSE)</f>
        <v>2673</v>
      </c>
      <c r="G46" s="20"/>
    </row>
    <row r="47" spans="1:7" x14ac:dyDescent="0.25">
      <c r="A47" s="18" t="s">
        <v>321</v>
      </c>
      <c r="B47" s="20">
        <f>VLOOKUP($A47,'Reservation Data'!$C$8:$Q$91,8,FALSE)</f>
        <v>740</v>
      </c>
      <c r="C47" s="47">
        <f>TRUNC(B47/B48,6)</f>
        <v>9.8234000000000002E-2</v>
      </c>
      <c r="D47" s="20">
        <f>VLOOKUP($A47,'Reservation Data'!$C$8:$Q$91,10,FALSE)</f>
        <v>127</v>
      </c>
      <c r="E47" s="47">
        <f>TRUNC(D47/D48,6)</f>
        <v>0.307506</v>
      </c>
      <c r="F47" s="20">
        <f>VLOOKUP($A47,'Reservation Data'!$C$8:$Q$91,6,FALSE)</f>
        <v>867</v>
      </c>
      <c r="G47" s="47">
        <f>TRUNC(F47/F48,6)</f>
        <v>0.109111</v>
      </c>
    </row>
    <row r="48" spans="1:7" x14ac:dyDescent="0.25">
      <c r="A48" s="18" t="s">
        <v>213</v>
      </c>
      <c r="B48" s="20">
        <f>VLOOKUP($A48,'Reservation Data'!$C$8:$Q$91,8,FALSE)</f>
        <v>7533</v>
      </c>
      <c r="C48" s="20"/>
      <c r="D48" s="20">
        <f>VLOOKUP($A48,'Reservation Data'!$C$8:$Q$91,10,FALSE)</f>
        <v>413</v>
      </c>
      <c r="E48" s="20"/>
      <c r="F48" s="20">
        <f>VLOOKUP($A48,'Reservation Data'!$C$8:$Q$91,6,FALSE)</f>
        <v>7946</v>
      </c>
      <c r="G48" s="20"/>
    </row>
    <row r="49" spans="1:7" x14ac:dyDescent="0.25">
      <c r="A49" s="20"/>
    </row>
    <row r="50" spans="1:7" x14ac:dyDescent="0.25">
      <c r="A50" s="18" t="s">
        <v>323</v>
      </c>
      <c r="B50" s="20">
        <f>VLOOKUP($A50,'Reservation Data'!$C$8:$Q$91,8,FALSE)</f>
        <v>0</v>
      </c>
      <c r="C50" s="47">
        <f>TRUNC(B50/B51,6)</f>
        <v>0</v>
      </c>
      <c r="D50" s="20">
        <f>VLOOKUP($A50,'Reservation Data'!$C$8:$Q$91,10,FALSE)</f>
        <v>0</v>
      </c>
      <c r="E50" s="47">
        <f>TRUNC(D50/D51,6)</f>
        <v>0</v>
      </c>
      <c r="F50" s="20">
        <f>VLOOKUP($A50,'Reservation Data'!$C$8:$Q$91,6,FALSE)</f>
        <v>0</v>
      </c>
      <c r="G50" s="47">
        <f>TRUNC(F50/F51,6)</f>
        <v>0</v>
      </c>
    </row>
    <row r="51" spans="1:7" x14ac:dyDescent="0.25">
      <c r="A51" s="18" t="s">
        <v>177</v>
      </c>
      <c r="B51" s="20">
        <f>VLOOKUP($A51,'Reservation Data'!$C$8:$Q$91,8,FALSE)</f>
        <v>2448</v>
      </c>
      <c r="C51" s="20"/>
      <c r="D51" s="20">
        <f>VLOOKUP($A51,'Reservation Data'!$C$8:$Q$91,10,FALSE)</f>
        <v>187</v>
      </c>
      <c r="E51" s="20"/>
      <c r="F51" s="20">
        <f>VLOOKUP($A51,'Reservation Data'!$C$8:$Q$91,6,FALSE)</f>
        <v>2635</v>
      </c>
      <c r="G51" s="20"/>
    </row>
    <row r="52" spans="1:7" x14ac:dyDescent="0.25">
      <c r="A52" s="18" t="s">
        <v>325</v>
      </c>
      <c r="B52" s="20">
        <f>VLOOKUP($A52,'Reservation Data'!$C$8:$Q$91,8,FALSE)</f>
        <v>0</v>
      </c>
      <c r="C52" s="47">
        <f>TRUNC(B52/B53,6)</f>
        <v>0</v>
      </c>
      <c r="D52" s="20">
        <f>VLOOKUP($A52,'Reservation Data'!$C$8:$Q$91,10,FALSE)</f>
        <v>0</v>
      </c>
      <c r="E52" s="47">
        <f>TRUNC(D52/D53,6)</f>
        <v>0</v>
      </c>
      <c r="F52" s="20">
        <f>VLOOKUP($A52,'Reservation Data'!$C$8:$Q$91,6,FALSE)</f>
        <v>0</v>
      </c>
      <c r="G52" s="47">
        <f>TRUNC(F52/F53,6)</f>
        <v>0</v>
      </c>
    </row>
    <row r="53" spans="1:7" x14ac:dyDescent="0.25">
      <c r="A53" s="18" t="s">
        <v>183</v>
      </c>
      <c r="B53" s="20">
        <f>VLOOKUP($A53,'Reservation Data'!$C$8:$Q$91,8,FALSE)</f>
        <v>707</v>
      </c>
      <c r="C53" s="20"/>
      <c r="D53" s="20">
        <f>VLOOKUP($A53,'Reservation Data'!$C$8:$Q$91,10,FALSE)</f>
        <v>4</v>
      </c>
      <c r="E53" s="20"/>
      <c r="F53" s="20">
        <f>VLOOKUP($A53,'Reservation Data'!$C$8:$Q$91,6,FALSE)</f>
        <v>711</v>
      </c>
      <c r="G53" s="20"/>
    </row>
    <row r="54" spans="1:7" x14ac:dyDescent="0.25">
      <c r="A54" s="18" t="s">
        <v>327</v>
      </c>
      <c r="B54" s="20">
        <f>VLOOKUP($A54,'Reservation Data'!$C$8:$Q$91,8,FALSE)</f>
        <v>0</v>
      </c>
      <c r="C54" s="47">
        <f>TRUNC(B54/B55,6)</f>
        <v>0</v>
      </c>
      <c r="D54" s="20">
        <f>VLOOKUP($A54,'Reservation Data'!$C$8:$Q$91,10,FALSE)</f>
        <v>0</v>
      </c>
      <c r="E54" s="47">
        <f>TRUNC(D54/D55,6)</f>
        <v>0</v>
      </c>
      <c r="F54" s="20">
        <f>VLOOKUP($A54,'Reservation Data'!$C$8:$Q$91,6,FALSE)</f>
        <v>0</v>
      </c>
      <c r="G54" s="47">
        <f>TRUNC(F54/F55,6)</f>
        <v>0</v>
      </c>
    </row>
    <row r="55" spans="1:7" x14ac:dyDescent="0.25">
      <c r="A55" s="18" t="s">
        <v>187</v>
      </c>
      <c r="B55" s="20">
        <f>VLOOKUP($A55,'Reservation Data'!$C$8:$Q$91,8,FALSE)</f>
        <v>2569</v>
      </c>
      <c r="C55" s="20"/>
      <c r="D55" s="20">
        <f>VLOOKUP($A55,'Reservation Data'!$C$8:$Q$91,10,FALSE)</f>
        <v>104</v>
      </c>
      <c r="E55" s="20"/>
      <c r="F55" s="20">
        <f>VLOOKUP($A55,'Reservation Data'!$C$8:$Q$91,6,FALSE)</f>
        <v>2673</v>
      </c>
      <c r="G55" s="20"/>
    </row>
    <row r="56" spans="1:7" x14ac:dyDescent="0.25">
      <c r="A56" s="18" t="s">
        <v>329</v>
      </c>
      <c r="B56" s="20">
        <f>VLOOKUP($A56,'Reservation Data'!$C$8:$Q$91,8,FALSE)</f>
        <v>6</v>
      </c>
      <c r="C56" s="47">
        <f>TRUNC(B56/B57,6)</f>
        <v>6.43E-3</v>
      </c>
      <c r="D56" s="20">
        <f>VLOOKUP($A56,'Reservation Data'!$C$8:$Q$91,10,FALSE)</f>
        <v>0</v>
      </c>
      <c r="E56" s="47">
        <f>TRUNC(D56/D57,6)</f>
        <v>0</v>
      </c>
      <c r="F56" s="20">
        <f>VLOOKUP($A56,'Reservation Data'!$C$8:$Q$91,6,FALSE)</f>
        <v>6</v>
      </c>
      <c r="G56" s="47">
        <f>TRUNC(F56/F57,6)</f>
        <v>6.1910000000000003E-3</v>
      </c>
    </row>
    <row r="57" spans="1:7" x14ac:dyDescent="0.25">
      <c r="A57" s="18" t="s">
        <v>191</v>
      </c>
      <c r="B57" s="20">
        <f>VLOOKUP($A57,'Reservation Data'!$C$8:$Q$91,8,FALSE)</f>
        <v>933</v>
      </c>
      <c r="C57" s="20"/>
      <c r="D57" s="20">
        <f>VLOOKUP($A57,'Reservation Data'!$C$8:$Q$91,10,FALSE)</f>
        <v>36</v>
      </c>
      <c r="E57" s="20"/>
      <c r="F57" s="20">
        <f>VLOOKUP($A57,'Reservation Data'!$C$8:$Q$91,6,FALSE)</f>
        <v>969</v>
      </c>
      <c r="G57" s="20"/>
    </row>
    <row r="58" spans="1:7" x14ac:dyDescent="0.25">
      <c r="A58" s="18" t="s">
        <v>331</v>
      </c>
      <c r="B58" s="20">
        <f>VLOOKUP($A58,'Reservation Data'!$C$8:$Q$91,8,FALSE)</f>
        <v>0</v>
      </c>
      <c r="C58" s="47">
        <f>TRUNC(B58/B59,6)</f>
        <v>0</v>
      </c>
      <c r="D58" s="20">
        <f>VLOOKUP($A58,'Reservation Data'!$C$8:$Q$91,10,FALSE)</f>
        <v>0</v>
      </c>
      <c r="E58" s="47">
        <f>TRUNC(D58/D59,6)</f>
        <v>0</v>
      </c>
      <c r="F58" s="20">
        <f>VLOOKUP($A58,'Reservation Data'!$C$8:$Q$91,6,FALSE)</f>
        <v>0</v>
      </c>
      <c r="G58" s="47">
        <f>TRUNC(F58/F59,6)</f>
        <v>0</v>
      </c>
    </row>
    <row r="59" spans="1:7" x14ac:dyDescent="0.25">
      <c r="A59" s="18" t="s">
        <v>227</v>
      </c>
      <c r="B59" s="20">
        <f>VLOOKUP($A59,'Reservation Data'!$C$8:$Q$91,8,FALSE)</f>
        <v>1069</v>
      </c>
      <c r="C59" s="20"/>
      <c r="D59" s="20">
        <f>VLOOKUP($A59,'Reservation Data'!$C$8:$Q$91,10,FALSE)</f>
        <v>16</v>
      </c>
      <c r="E59" s="20"/>
      <c r="F59" s="20">
        <f>VLOOKUP($A59,'Reservation Data'!$C$8:$Q$91,6,FALSE)</f>
        <v>1085</v>
      </c>
      <c r="G59" s="20"/>
    </row>
    <row r="60" spans="1:7" x14ac:dyDescent="0.25">
      <c r="A60" s="18" t="s">
        <v>333</v>
      </c>
      <c r="B60" s="20">
        <f>VLOOKUP($A60,'Reservation Data'!$C$8:$Q$91,8,FALSE)</f>
        <v>0</v>
      </c>
      <c r="C60" s="47">
        <f>TRUNC(B60/B61,6)</f>
        <v>0</v>
      </c>
      <c r="D60" s="20">
        <f>VLOOKUP($A60,'Reservation Data'!$C$8:$Q$91,10,FALSE)</f>
        <v>0</v>
      </c>
      <c r="E60" s="47">
        <f>TRUNC(D60/D61,6)</f>
        <v>0</v>
      </c>
      <c r="F60" s="20">
        <f>VLOOKUP($A60,'Reservation Data'!$C$8:$Q$91,6,FALSE)</f>
        <v>0</v>
      </c>
      <c r="G60" s="47">
        <f>TRUNC(F60/F61,6)</f>
        <v>0</v>
      </c>
    </row>
    <row r="61" spans="1:7" x14ac:dyDescent="0.25">
      <c r="A61" s="18" t="s">
        <v>243</v>
      </c>
      <c r="B61" s="20">
        <f>VLOOKUP($A61,'Reservation Data'!$C$8:$Q$91,8,FALSE)</f>
        <v>1840</v>
      </c>
      <c r="C61" s="20"/>
      <c r="D61" s="20">
        <f>VLOOKUP($A61,'Reservation Data'!$C$8:$Q$91,10,FALSE)</f>
        <v>57</v>
      </c>
      <c r="E61" s="20"/>
      <c r="F61" s="20">
        <f>VLOOKUP($A61,'Reservation Data'!$C$8:$Q$91,6,FALSE)</f>
        <v>1897</v>
      </c>
      <c r="G61" s="20"/>
    </row>
    <row r="62" spans="1:7" x14ac:dyDescent="0.25">
      <c r="A62" s="18" t="s">
        <v>335</v>
      </c>
      <c r="B62" s="20">
        <f>VLOOKUP($A62,'Reservation Data'!$C$8:$Q$91,8,FALSE)</f>
        <v>0</v>
      </c>
      <c r="C62" s="47">
        <f>TRUNC(B62/B63,6)</f>
        <v>0</v>
      </c>
      <c r="D62" s="20">
        <f>VLOOKUP($A62,'Reservation Data'!$C$8:$Q$91,10,FALSE)</f>
        <v>0</v>
      </c>
      <c r="E62" s="47">
        <f>TRUNC(D62/D63,6)</f>
        <v>0</v>
      </c>
      <c r="F62" s="20">
        <f>VLOOKUP($A62,'Reservation Data'!$C$8:$Q$91,6,FALSE)</f>
        <v>0</v>
      </c>
      <c r="G62" s="47">
        <f>TRUNC(F62/F63,6)</f>
        <v>0</v>
      </c>
    </row>
    <row r="63" spans="1:7" x14ac:dyDescent="0.25">
      <c r="A63" s="18" t="s">
        <v>257</v>
      </c>
      <c r="B63" s="20">
        <f>VLOOKUP($A63,'Reservation Data'!$C$8:$Q$91,8,FALSE)</f>
        <v>3840</v>
      </c>
      <c r="C63" s="20"/>
      <c r="D63" s="20">
        <f>VLOOKUP($A63,'Reservation Data'!$C$8:$Q$91,10,FALSE)</f>
        <v>130</v>
      </c>
      <c r="E63" s="20"/>
      <c r="F63" s="20">
        <f>VLOOKUP($A63,'Reservation Data'!$C$8:$Q$91,6,FALSE)</f>
        <v>3970</v>
      </c>
      <c r="G63" s="20"/>
    </row>
    <row r="64" spans="1:7" x14ac:dyDescent="0.25">
      <c r="A64" s="18" t="s">
        <v>337</v>
      </c>
      <c r="B64" s="20">
        <f>VLOOKUP($A64,'Reservation Data'!$C$8:$Q$91,8,FALSE)</f>
        <v>0</v>
      </c>
      <c r="C64" s="47">
        <f>TRUNC(B64/B65,6)</f>
        <v>0</v>
      </c>
      <c r="D64" s="20">
        <f>VLOOKUP($A64,'Reservation Data'!$C$8:$Q$91,10,FALSE)</f>
        <v>0</v>
      </c>
      <c r="E64" s="47">
        <f>TRUNC(D64/D65,6)</f>
        <v>0</v>
      </c>
      <c r="F64" s="20">
        <f>VLOOKUP($A64,'Reservation Data'!$C$8:$Q$91,6,FALSE)</f>
        <v>0</v>
      </c>
      <c r="G64" s="47">
        <f>TRUNC(F64/F65,6)</f>
        <v>0</v>
      </c>
    </row>
    <row r="65" spans="1:7" x14ac:dyDescent="0.25">
      <c r="A65" s="18" t="s">
        <v>263</v>
      </c>
      <c r="B65" s="20">
        <f>VLOOKUP($A65,'Reservation Data'!$C$8:$Q$91,8,FALSE)</f>
        <v>1758</v>
      </c>
      <c r="C65" s="20"/>
      <c r="D65" s="20">
        <f>VLOOKUP($A65,'Reservation Data'!$C$8:$Q$91,10,FALSE)</f>
        <v>54</v>
      </c>
      <c r="E65" s="20"/>
      <c r="F65" s="20">
        <f>VLOOKUP($A65,'Reservation Data'!$C$8:$Q$91,6,FALSE)</f>
        <v>1812</v>
      </c>
      <c r="G65" s="20"/>
    </row>
    <row r="66" spans="1:7" x14ac:dyDescent="0.25">
      <c r="A66" s="18" t="s">
        <v>339</v>
      </c>
      <c r="B66" s="20">
        <f>VLOOKUP($A66,'Reservation Data'!$C$8:$Q$91,8,FALSE)</f>
        <v>0</v>
      </c>
      <c r="C66" s="47">
        <f>TRUNC(B66/B67,6)</f>
        <v>0</v>
      </c>
      <c r="D66" s="20">
        <f>VLOOKUP($A66,'Reservation Data'!$C$8:$Q$91,10,FALSE)</f>
        <v>0</v>
      </c>
      <c r="E66" s="47">
        <f>TRUNC(D66/D67,6)</f>
        <v>0</v>
      </c>
      <c r="F66" s="20">
        <f>VLOOKUP($A66,'Reservation Data'!$C$8:$Q$91,6,FALSE)</f>
        <v>0</v>
      </c>
      <c r="G66" s="47">
        <f>TRUNC(F66/F67,6)</f>
        <v>0</v>
      </c>
    </row>
    <row r="67" spans="1:7" x14ac:dyDescent="0.25">
      <c r="A67" s="18" t="s">
        <v>277</v>
      </c>
      <c r="B67" s="20">
        <f>VLOOKUP($A67,'Reservation Data'!$C$8:$Q$91,8,FALSE)</f>
        <v>3615</v>
      </c>
      <c r="C67" s="20"/>
      <c r="D67" s="20">
        <f>VLOOKUP($A67,'Reservation Data'!$C$8:$Q$91,10,FALSE)</f>
        <v>121</v>
      </c>
      <c r="E67" s="20"/>
      <c r="F67" s="20">
        <f>VLOOKUP($A67,'Reservation Data'!$C$8:$Q$91,6,FALSE)</f>
        <v>3736</v>
      </c>
      <c r="G67" s="20"/>
    </row>
    <row r="68" spans="1:7" x14ac:dyDescent="0.25">
      <c r="A68" s="20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16" zoomScale="90" zoomScaleNormal="90" workbookViewId="0">
      <selection activeCell="A33" sqref="A33"/>
    </sheetView>
  </sheetViews>
  <sheetFormatPr defaultRowHeight="15" x14ac:dyDescent="0.25"/>
  <cols>
    <col min="1" max="1" width="57" style="16" customWidth="1"/>
    <col min="2" max="2" width="13.85546875" style="16" customWidth="1"/>
    <col min="3" max="3" width="12.42578125" style="16" bestFit="1" customWidth="1"/>
    <col min="4" max="4" width="11.28515625" style="16" bestFit="1" customWidth="1"/>
    <col min="5" max="5" width="9.85546875" style="16" bestFit="1" customWidth="1"/>
    <col min="6" max="6" width="12.42578125" style="16" bestFit="1" customWidth="1"/>
    <col min="7" max="7" width="11" style="16" bestFit="1" customWidth="1"/>
    <col min="8" max="8" width="9.85546875" style="16" bestFit="1" customWidth="1"/>
    <col min="9" max="9" width="12.42578125" style="16" bestFit="1" customWidth="1"/>
    <col min="10" max="10" width="11.28515625" style="16" bestFit="1" customWidth="1"/>
    <col min="11" max="11" width="19.5703125" style="16" bestFit="1" customWidth="1"/>
    <col min="12" max="16384" width="9.140625" style="16"/>
  </cols>
  <sheetData>
    <row r="1" spans="1:4" x14ac:dyDescent="0.25">
      <c r="A1" s="65" t="s">
        <v>345</v>
      </c>
    </row>
    <row r="2" spans="1:4" x14ac:dyDescent="0.25">
      <c r="B2" s="16" t="s">
        <v>96</v>
      </c>
    </row>
    <row r="3" spans="1:4" x14ac:dyDescent="0.25">
      <c r="B3" s="20" t="s">
        <v>349</v>
      </c>
      <c r="C3" s="20"/>
      <c r="D3" s="20"/>
    </row>
    <row r="4" spans="1:4" x14ac:dyDescent="0.25">
      <c r="B4" s="20" t="s">
        <v>82</v>
      </c>
      <c r="C4" s="20" t="s">
        <v>18</v>
      </c>
      <c r="D4" s="20" t="s">
        <v>86</v>
      </c>
    </row>
    <row r="5" spans="1:4" x14ac:dyDescent="0.25">
      <c r="A5" s="44" t="s">
        <v>103</v>
      </c>
      <c r="B5" s="20">
        <f>D5-C5</f>
        <v>111359</v>
      </c>
      <c r="C5" s="44">
        <f>VLOOKUP($A5,'Step 4'!$A$3:$I$73,9, FALSE)</f>
        <v>17534</v>
      </c>
      <c r="D5" s="44">
        <f>VLOOKUP($A5,'Step 2'!$A$3:$I$73, 9, FALSE)</f>
        <v>128893</v>
      </c>
    </row>
    <row r="6" spans="1:4" x14ac:dyDescent="0.25">
      <c r="A6" s="44" t="s">
        <v>106</v>
      </c>
      <c r="B6" s="20">
        <f t="shared" ref="B6:B24" si="0">D6-C6</f>
        <v>61880</v>
      </c>
      <c r="C6" s="44">
        <f>VLOOKUP($A6,'Step 4'!$A$3:$I$73,9, FALSE)</f>
        <v>3672</v>
      </c>
      <c r="D6" s="44">
        <f>VLOOKUP($A6,'Step 2'!$A$3:$I$73, 9, FALSE)</f>
        <v>65552</v>
      </c>
    </row>
    <row r="7" spans="1:4" x14ac:dyDescent="0.25">
      <c r="A7" s="44" t="s">
        <v>113</v>
      </c>
      <c r="B7" s="20">
        <f t="shared" si="0"/>
        <v>15238</v>
      </c>
      <c r="C7" s="44">
        <f>VLOOKUP($A7,'Step 4'!$A$3:$I$73,9, FALSE)</f>
        <v>559</v>
      </c>
      <c r="D7" s="44">
        <f>VLOOKUP($A7,'Step 2'!$A$3:$I$73, 9, FALSE)</f>
        <v>15797</v>
      </c>
    </row>
    <row r="8" spans="1:4" x14ac:dyDescent="0.25">
      <c r="A8" s="44" t="s">
        <v>115</v>
      </c>
      <c r="B8" s="20">
        <f t="shared" si="0"/>
        <v>59027</v>
      </c>
      <c r="C8" s="44">
        <f>VLOOKUP($A8,'Step 4'!$A$3:$I$73,9, FALSE)</f>
        <v>2305</v>
      </c>
      <c r="D8" s="44">
        <f>VLOOKUP($A8,'Step 2'!$A$3:$I$73, 9, FALSE)</f>
        <v>61332</v>
      </c>
    </row>
    <row r="9" spans="1:4" x14ac:dyDescent="0.25">
      <c r="A9" s="44" t="s">
        <v>117</v>
      </c>
      <c r="B9" s="20">
        <f t="shared" si="0"/>
        <v>17240</v>
      </c>
      <c r="C9" s="44">
        <f>VLOOKUP($A9,'Step 4'!$A$3:$I$73,9, FALSE)</f>
        <v>751</v>
      </c>
      <c r="D9" s="44">
        <f>VLOOKUP($A9,'Step 2'!$A$3:$I$73, 9, FALSE)</f>
        <v>17991</v>
      </c>
    </row>
    <row r="10" spans="1:4" x14ac:dyDescent="0.25">
      <c r="A10" s="44" t="s">
        <v>122</v>
      </c>
      <c r="B10" s="20">
        <f t="shared" si="0"/>
        <v>981457</v>
      </c>
      <c r="C10" s="44">
        <f>VLOOKUP($A10,'Step 4'!$A$3:$I$73,9, FALSE)</f>
        <v>81554</v>
      </c>
      <c r="D10" s="44">
        <f>VLOOKUP($A10,'Step 2'!$A$3:$I$73, 9, FALSE)</f>
        <v>1063011</v>
      </c>
    </row>
    <row r="11" spans="1:4" x14ac:dyDescent="0.25">
      <c r="A11" s="44" t="s">
        <v>125</v>
      </c>
      <c r="B11" s="20">
        <f t="shared" si="0"/>
        <v>129341</v>
      </c>
      <c r="C11" s="44">
        <f>VLOOKUP($A11,'Step 4'!$A$3:$I$73,9, FALSE)</f>
        <v>15498</v>
      </c>
      <c r="D11" s="44">
        <f>VLOOKUP($A11,'Step 2'!$A$3:$I$73, 9, FALSE)</f>
        <v>144839</v>
      </c>
    </row>
    <row r="12" spans="1:4" x14ac:dyDescent="0.25">
      <c r="A12" s="44" t="s">
        <v>133</v>
      </c>
      <c r="B12" s="20">
        <f t="shared" si="0"/>
        <v>186638</v>
      </c>
      <c r="C12" s="44">
        <f>VLOOKUP($A12,'Step 4'!$A$3:$I$73,9, FALSE)</f>
        <v>12328</v>
      </c>
      <c r="D12" s="44">
        <f>VLOOKUP($A12,'Step 2'!$A$3:$I$73, 9, FALSE)</f>
        <v>198966</v>
      </c>
    </row>
    <row r="13" spans="1:4" x14ac:dyDescent="0.25">
      <c r="A13" s="44" t="s">
        <v>137</v>
      </c>
      <c r="B13" s="20">
        <f t="shared" si="0"/>
        <v>250442</v>
      </c>
      <c r="C13" s="44">
        <f>VLOOKUP($A13,'Step 4'!$A$3:$I$73,9, FALSE)</f>
        <v>21042</v>
      </c>
      <c r="D13" s="44">
        <f>VLOOKUP($A13,'Step 2'!$A$3:$I$73, 9, FALSE)</f>
        <v>271484</v>
      </c>
    </row>
    <row r="14" spans="1:4" x14ac:dyDescent="0.25">
      <c r="A14" s="44" t="s">
        <v>142</v>
      </c>
      <c r="B14" s="20">
        <f t="shared" si="0"/>
        <v>24490</v>
      </c>
      <c r="C14" s="44">
        <f>VLOOKUP($A14,'Step 4'!$A$3:$I$73,9, FALSE)</f>
        <v>654</v>
      </c>
      <c r="D14" s="44">
        <f>VLOOKUP($A14,'Step 2'!$A$3:$I$73, 9, FALSE)</f>
        <v>25144</v>
      </c>
    </row>
    <row r="15" spans="1:4" x14ac:dyDescent="0.25">
      <c r="A15" s="44" t="s">
        <v>146</v>
      </c>
      <c r="B15" s="20">
        <f t="shared" si="0"/>
        <v>1369183</v>
      </c>
      <c r="C15" s="44">
        <f>VLOOKUP($A15,'Step 4'!$A$3:$I$73,9, FALSE)</f>
        <v>74984</v>
      </c>
      <c r="D15" s="44">
        <f>VLOOKUP($A15,'Step 2'!$A$3:$I$73, 9, FALSE)</f>
        <v>1444167</v>
      </c>
    </row>
    <row r="16" spans="1:4" x14ac:dyDescent="0.25">
      <c r="A16" s="44" t="s">
        <v>151</v>
      </c>
      <c r="B16" s="20">
        <f t="shared" si="0"/>
        <v>48258</v>
      </c>
      <c r="C16" s="44">
        <f>VLOOKUP($A16,'Step 4'!$A$3:$I$73,9, FALSE)</f>
        <v>2809</v>
      </c>
      <c r="D16" s="44">
        <f>VLOOKUP($A16,'Step 2'!$A$3:$I$73, 9, FALSE)</f>
        <v>51067</v>
      </c>
    </row>
    <row r="17" spans="1:11" x14ac:dyDescent="0.25">
      <c r="A17" s="44" t="s">
        <v>152</v>
      </c>
      <c r="B17" s="20">
        <f t="shared" si="0"/>
        <v>58247</v>
      </c>
      <c r="C17" s="44">
        <f>VLOOKUP($A17,'Step 4'!$A$3:$I$73,9, FALSE)</f>
        <v>3428</v>
      </c>
      <c r="D17" s="44">
        <f>VLOOKUP($A17,'Step 2'!$A$3:$I$73, 9, FALSE)</f>
        <v>61675</v>
      </c>
    </row>
    <row r="18" spans="1:11" x14ac:dyDescent="0.25">
      <c r="A18" s="44" t="s">
        <v>158</v>
      </c>
      <c r="B18" s="20">
        <f t="shared" si="0"/>
        <v>98575</v>
      </c>
      <c r="C18" s="44">
        <f>VLOOKUP($A18,'Step 4'!$A$3:$I$73,9, FALSE)</f>
        <v>6853</v>
      </c>
      <c r="D18" s="44">
        <f>VLOOKUP($A18,'Step 2'!$A$3:$I$73, 9, FALSE)</f>
        <v>105428</v>
      </c>
    </row>
    <row r="19" spans="1:11" x14ac:dyDescent="0.25">
      <c r="A19" s="44" t="s">
        <v>159</v>
      </c>
      <c r="B19" s="20">
        <f t="shared" si="0"/>
        <v>88018</v>
      </c>
      <c r="C19" s="44">
        <f>VLOOKUP($A19,'Step 4'!$A$3:$I$73,9, FALSE)</f>
        <v>6496</v>
      </c>
      <c r="D19" s="44">
        <f>VLOOKUP($A19,'Step 2'!$A$3:$I$73, 9, FALSE)</f>
        <v>94514</v>
      </c>
    </row>
    <row r="20" spans="1:11" x14ac:dyDescent="0.25">
      <c r="A20" s="44" t="s">
        <v>160</v>
      </c>
      <c r="B20" s="20">
        <f t="shared" si="0"/>
        <v>87164</v>
      </c>
      <c r="C20" s="44">
        <f>VLOOKUP($A20,'Step 4'!$A$3:$I$73,9, FALSE)</f>
        <v>12242</v>
      </c>
      <c r="D20" s="44">
        <f>VLOOKUP($A20,'Step 2'!$A$3:$I$73, 9, FALSE)</f>
        <v>99406</v>
      </c>
    </row>
    <row r="21" spans="1:11" x14ac:dyDescent="0.25">
      <c r="A21" s="44" t="s">
        <v>161</v>
      </c>
      <c r="B21" s="20">
        <f t="shared" si="0"/>
        <v>49236</v>
      </c>
      <c r="C21" s="44">
        <f>VLOOKUP($A21,'Step 4'!$A$3:$I$73,9, FALSE)</f>
        <v>1503</v>
      </c>
      <c r="D21" s="44">
        <f>VLOOKUP($A21,'Step 2'!$A$3:$I$73, 9, FALSE)</f>
        <v>50739</v>
      </c>
    </row>
    <row r="22" spans="1:11" x14ac:dyDescent="0.25">
      <c r="A22" s="44" t="s">
        <v>167</v>
      </c>
      <c r="B22" s="20">
        <f t="shared" si="0"/>
        <v>10189</v>
      </c>
      <c r="C22" s="44">
        <f>VLOOKUP($A22,'Step 4'!$A$3:$I$73,9, FALSE)</f>
        <v>399</v>
      </c>
      <c r="D22" s="44">
        <f>VLOOKUP($A22,'Step 2'!$A$3:$I$73, 9, FALSE)</f>
        <v>10588</v>
      </c>
    </row>
    <row r="23" spans="1:11" x14ac:dyDescent="0.25">
      <c r="A23" s="44" t="s">
        <v>168</v>
      </c>
      <c r="B23" s="20">
        <f t="shared" si="0"/>
        <v>91878</v>
      </c>
      <c r="C23" s="44">
        <f>VLOOKUP($A23,'Step 4'!$A$3:$I$73,9, FALSE)</f>
        <v>3808</v>
      </c>
      <c r="D23" s="44">
        <f>VLOOKUP($A23,'Step 2'!$A$3:$I$73, 9, FALSE)</f>
        <v>95686</v>
      </c>
    </row>
    <row r="24" spans="1:11" x14ac:dyDescent="0.25">
      <c r="A24" s="44" t="s">
        <v>171</v>
      </c>
      <c r="B24" s="20">
        <f t="shared" si="0"/>
        <v>1941475</v>
      </c>
      <c r="C24" s="44">
        <f>VLOOKUP($A24,'Step 4'!$A$3:$I$73,9, FALSE)</f>
        <v>82928</v>
      </c>
      <c r="D24" s="44">
        <f>VLOOKUP($A24,'Step 2'!$A$3:$I$73, 9, FALSE)</f>
        <v>2024403</v>
      </c>
    </row>
    <row r="25" spans="1:11" x14ac:dyDescent="0.25">
      <c r="A25" s="20"/>
    </row>
    <row r="26" spans="1:11" x14ac:dyDescent="0.25">
      <c r="A26" s="20"/>
    </row>
    <row r="27" spans="1:11" x14ac:dyDescent="0.25">
      <c r="A27" s="65" t="s">
        <v>88</v>
      </c>
      <c r="B27" s="65">
        <f>'National unemployment'!$G$55</f>
        <v>8.6</v>
      </c>
    </row>
    <row r="28" spans="1:11" x14ac:dyDescent="0.25">
      <c r="A28" s="20"/>
    </row>
    <row r="29" spans="1:11" customFormat="1" ht="28.5" customHeight="1" x14ac:dyDescent="0.25"/>
    <row r="30" spans="1:11" customFormat="1" ht="15" customHeight="1" x14ac:dyDescent="0.25"/>
    <row r="31" spans="1:11" customFormat="1" ht="29.25" customHeight="1" x14ac:dyDescent="0.25">
      <c r="A31" s="44"/>
      <c r="B31" s="88" t="s">
        <v>87</v>
      </c>
      <c r="C31" s="89"/>
      <c r="D31" s="90"/>
      <c r="E31" s="91" t="str">
        <f>B3</f>
        <v>AUG 2012 - JUL 2014</v>
      </c>
      <c r="F31" s="92"/>
      <c r="G31" s="93"/>
      <c r="H31" s="94" t="s">
        <v>351</v>
      </c>
      <c r="I31" s="95"/>
      <c r="J31" s="95"/>
      <c r="K31" s="96"/>
    </row>
    <row r="32" spans="1:11" customFormat="1" x14ac:dyDescent="0.25">
      <c r="A32" s="44"/>
      <c r="B32" s="50" t="s">
        <v>82</v>
      </c>
      <c r="C32" s="50" t="s">
        <v>18</v>
      </c>
      <c r="D32" s="50" t="s">
        <v>14</v>
      </c>
      <c r="E32" s="50" t="s">
        <v>82</v>
      </c>
      <c r="F32" s="50" t="s">
        <v>18</v>
      </c>
      <c r="G32" s="50" t="s">
        <v>14</v>
      </c>
      <c r="H32" s="51" t="s">
        <v>82</v>
      </c>
      <c r="I32" s="51" t="s">
        <v>18</v>
      </c>
      <c r="J32" s="51" t="s">
        <v>86</v>
      </c>
      <c r="K32" s="52" t="s">
        <v>38</v>
      </c>
    </row>
    <row r="33" spans="1:11" customFormat="1" x14ac:dyDescent="0.25">
      <c r="A33" s="44" t="s">
        <v>285</v>
      </c>
      <c r="B33" s="44">
        <f>VLOOKUP($A33,'Census shares'!$A$5:$G$67,3, FALSE)</f>
        <v>0.65620299999999998</v>
      </c>
      <c r="C33" s="44">
        <f>VLOOKUP($A33,'Census shares'!$A$5:$G$67,5, FALSE)</f>
        <v>0.89603900000000003</v>
      </c>
      <c r="D33" s="44">
        <f>VLOOKUP($A33,'Census shares'!$A$5:$G$67,7, FALSE)</f>
        <v>0.69447000000000003</v>
      </c>
      <c r="E33" s="44">
        <f>B11</f>
        <v>129341</v>
      </c>
      <c r="F33" s="44">
        <f t="shared" ref="F33:G33" si="1">C11</f>
        <v>15498</v>
      </c>
      <c r="G33" s="44">
        <f t="shared" si="1"/>
        <v>144839</v>
      </c>
      <c r="H33" s="53">
        <f t="shared" ref="H33:I34" si="2">B33*E33</f>
        <v>84873.952223</v>
      </c>
      <c r="I33" s="54">
        <f t="shared" si="2"/>
        <v>13886.812422000001</v>
      </c>
      <c r="J33" s="55">
        <f t="shared" ref="J33:J34" si="3">H33+I33</f>
        <v>98760.764645000003</v>
      </c>
      <c r="K33" s="56">
        <f>I33/J33</f>
        <v>0.14061062074515898</v>
      </c>
    </row>
    <row r="34" spans="1:11" customFormat="1" x14ac:dyDescent="0.25">
      <c r="A34" s="46" t="s">
        <v>287</v>
      </c>
      <c r="B34" s="44">
        <f>VLOOKUP($A34,'Census shares'!$A$5:$G$67,3, FALSE)</f>
        <v>9.2318999999999998E-2</v>
      </c>
      <c r="C34" s="44">
        <f>VLOOKUP($A34,'Census shares'!$A$5:$G$67,5, FALSE)</f>
        <v>0.31730700000000001</v>
      </c>
      <c r="D34" s="44">
        <f>VLOOKUP($A34,'Census shares'!$A$5:$G$67,7, FALSE)</f>
        <v>0.108367</v>
      </c>
      <c r="E34" s="44">
        <f>B17</f>
        <v>58247</v>
      </c>
      <c r="F34" s="44">
        <f t="shared" ref="F34:G34" si="4">C17</f>
        <v>3428</v>
      </c>
      <c r="G34" s="44">
        <f t="shared" si="4"/>
        <v>61675</v>
      </c>
      <c r="H34" s="53">
        <f t="shared" si="2"/>
        <v>5377.3047930000002</v>
      </c>
      <c r="I34" s="54">
        <f t="shared" si="2"/>
        <v>1087.728396</v>
      </c>
      <c r="J34" s="55">
        <f t="shared" si="3"/>
        <v>6465.0331889999998</v>
      </c>
      <c r="K34" s="56">
        <f t="shared" ref="K34" si="5">I34/J34</f>
        <v>0.1682479214260999</v>
      </c>
    </row>
    <row r="35" spans="1:11" customFormat="1" x14ac:dyDescent="0.25">
      <c r="A35" s="49" t="s">
        <v>340</v>
      </c>
      <c r="B35" s="45"/>
      <c r="C35" s="45"/>
      <c r="D35" s="45"/>
      <c r="E35" s="45"/>
      <c r="F35" s="45"/>
      <c r="G35" s="45"/>
      <c r="H35" s="57">
        <f>SUM(H33:H34)</f>
        <v>90251.257016000003</v>
      </c>
      <c r="I35" s="58">
        <f>SUM(I33:I34)</f>
        <v>14974.540818000001</v>
      </c>
      <c r="J35" s="57">
        <f>SUM(J33:J34)</f>
        <v>105225.797834</v>
      </c>
      <c r="K35" s="59">
        <f>ROUND((TRUNC((I35/J35),4)*100),1)</f>
        <v>14.2</v>
      </c>
    </row>
    <row r="36" spans="1:11" customFormat="1" x14ac:dyDescent="0.25">
      <c r="A36" s="45"/>
      <c r="B36" s="45"/>
      <c r="C36" s="45"/>
      <c r="D36" s="45"/>
      <c r="E36" s="45"/>
      <c r="F36" s="45"/>
      <c r="G36" s="45"/>
      <c r="H36" s="45"/>
      <c r="I36" s="60"/>
      <c r="J36" s="45"/>
      <c r="K36" s="45"/>
    </row>
    <row r="37" spans="1:11" customFormat="1" x14ac:dyDescent="0.25">
      <c r="A37" s="46" t="s">
        <v>289</v>
      </c>
      <c r="B37" s="44">
        <f>VLOOKUP($A37,'Census shares'!$A$5:$G$67,3, FALSE)</f>
        <v>0.45658500000000002</v>
      </c>
      <c r="C37" s="44">
        <f>VLOOKUP($A37,'Census shares'!$A$5:$G$67,5, FALSE)</f>
        <v>0.79830500000000004</v>
      </c>
      <c r="D37" s="44">
        <f>VLOOKUP($A37,'Census shares'!$A$5:$G$67,7, FALSE)</f>
        <v>0.52437699999999998</v>
      </c>
      <c r="E37" s="44">
        <f>B5</f>
        <v>111359</v>
      </c>
      <c r="F37" s="44">
        <f t="shared" ref="F37:G37" si="6">C5</f>
        <v>17534</v>
      </c>
      <c r="G37" s="44">
        <f t="shared" si="6"/>
        <v>128893</v>
      </c>
      <c r="H37" s="53">
        <f t="shared" ref="H37:I39" si="7">B37*E37</f>
        <v>50844.849015</v>
      </c>
      <c r="I37" s="54">
        <f t="shared" si="7"/>
        <v>13997.479870000001</v>
      </c>
      <c r="J37" s="55">
        <f t="shared" ref="J37:J39" si="8">H37+I37</f>
        <v>64842.328885000003</v>
      </c>
      <c r="K37" s="56">
        <f t="shared" ref="K37:K39" si="9">I37/J37</f>
        <v>0.21586948079587009</v>
      </c>
    </row>
    <row r="38" spans="1:11" customFormat="1" x14ac:dyDescent="0.25">
      <c r="A38" s="46" t="s">
        <v>291</v>
      </c>
      <c r="B38" s="44">
        <f>VLOOKUP($A38,'Census shares'!$A$5:$G$67,3, FALSE)</f>
        <v>0</v>
      </c>
      <c r="C38" s="44">
        <f>VLOOKUP($A38,'Census shares'!$A$5:$G$67,5, FALSE)</f>
        <v>0</v>
      </c>
      <c r="D38" s="44">
        <f>VLOOKUP($A38,'Census shares'!$A$5:$G$67,7, FALSE)</f>
        <v>0</v>
      </c>
      <c r="E38" s="44">
        <f>B22</f>
        <v>10189</v>
      </c>
      <c r="F38" s="44">
        <f t="shared" ref="F38:G38" si="10">C22</f>
        <v>399</v>
      </c>
      <c r="G38" s="44">
        <f t="shared" si="10"/>
        <v>10588</v>
      </c>
      <c r="H38" s="53">
        <f t="shared" si="7"/>
        <v>0</v>
      </c>
      <c r="I38" s="54">
        <f t="shared" si="7"/>
        <v>0</v>
      </c>
      <c r="J38" s="55">
        <f t="shared" si="8"/>
        <v>0</v>
      </c>
      <c r="K38" s="56"/>
    </row>
    <row r="39" spans="1:11" customFormat="1" x14ac:dyDescent="0.25">
      <c r="A39" s="44" t="s">
        <v>293</v>
      </c>
      <c r="B39" s="44">
        <f>VLOOKUP($A39,'Census shares'!$A$5:$G$67,3, FALSE)</f>
        <v>2.6289999999999998E-3</v>
      </c>
      <c r="C39" s="44">
        <f>VLOOKUP($A39,'Census shares'!$A$5:$G$67,5, FALSE)</f>
        <v>4.241E-3</v>
      </c>
      <c r="D39" s="44">
        <f>VLOOKUP($A39,'Census shares'!$A$5:$G$67,7, FALSE)</f>
        <v>2.7079999999999999E-3</v>
      </c>
      <c r="E39" s="44">
        <f>B24</f>
        <v>1941475</v>
      </c>
      <c r="F39" s="44">
        <f t="shared" ref="F39:G39" si="11">C24</f>
        <v>82928</v>
      </c>
      <c r="G39" s="44">
        <f t="shared" si="11"/>
        <v>2024403</v>
      </c>
      <c r="H39" s="53">
        <f t="shared" si="7"/>
        <v>5104.1377749999992</v>
      </c>
      <c r="I39" s="54">
        <f t="shared" si="7"/>
        <v>351.69764800000002</v>
      </c>
      <c r="J39" s="55">
        <f t="shared" si="8"/>
        <v>5455.8354229999995</v>
      </c>
      <c r="K39" s="56">
        <f t="shared" si="9"/>
        <v>6.4462657087741126E-2</v>
      </c>
    </row>
    <row r="40" spans="1:11" customFormat="1" x14ac:dyDescent="0.25">
      <c r="A40" s="49" t="s">
        <v>341</v>
      </c>
      <c r="B40" s="45"/>
      <c r="C40" s="45"/>
      <c r="D40" s="45"/>
      <c r="E40" s="45"/>
      <c r="F40" s="45"/>
      <c r="G40" s="45"/>
      <c r="H40" s="57">
        <f>SUM(H37:H39)</f>
        <v>55948.986789999995</v>
      </c>
      <c r="I40" s="58">
        <f t="shared" ref="I40:J40" si="12">SUM(I37:I39)</f>
        <v>14349.177518</v>
      </c>
      <c r="J40" s="57">
        <f t="shared" si="12"/>
        <v>70298.164308000007</v>
      </c>
      <c r="K40" s="59">
        <f>ROUND((TRUNC((I40/J40),4)*100),1)</f>
        <v>20.399999999999999</v>
      </c>
    </row>
    <row r="41" spans="1:11" customFormat="1" x14ac:dyDescent="0.25">
      <c r="A41" s="44"/>
      <c r="B41" s="45"/>
      <c r="C41" s="45"/>
      <c r="D41" s="45"/>
      <c r="E41" s="45"/>
      <c r="F41" s="45"/>
      <c r="G41" s="45"/>
      <c r="H41" s="45"/>
      <c r="I41" s="60"/>
      <c r="J41" s="45"/>
      <c r="K41" s="45"/>
    </row>
    <row r="42" spans="1:11" customFormat="1" x14ac:dyDescent="0.25">
      <c r="A42" s="44" t="s">
        <v>303</v>
      </c>
      <c r="B42" s="44">
        <f>VLOOKUP($A42,'Census shares'!$A$5:$G$67,3, FALSE)</f>
        <v>0.31944400000000001</v>
      </c>
      <c r="C42" s="44">
        <f>VLOOKUP($A42,'Census shares'!$A$5:$G$67,5, FALSE)</f>
        <v>0.52406399999999997</v>
      </c>
      <c r="D42" s="44">
        <f>VLOOKUP($A42,'Census shares'!$A$5:$G$67,7, FALSE)</f>
        <v>0.33396500000000001</v>
      </c>
      <c r="E42" s="44">
        <f>B6</f>
        <v>61880</v>
      </c>
      <c r="F42" s="44">
        <f>C6</f>
        <v>3672</v>
      </c>
      <c r="G42" s="44">
        <f>D6</f>
        <v>65552</v>
      </c>
      <c r="H42" s="61">
        <f t="shared" ref="H42:I43" si="13">B42*E42</f>
        <v>19767.19472</v>
      </c>
      <c r="I42" s="62">
        <f t="shared" si="13"/>
        <v>1924.3630079999998</v>
      </c>
      <c r="J42" s="63">
        <f t="shared" ref="J42:J43" si="14">H42+I42</f>
        <v>21691.557728</v>
      </c>
      <c r="K42" s="64">
        <f t="shared" ref="K42:K43" si="15">I42/J42</f>
        <v>8.8714836994670254E-2</v>
      </c>
    </row>
    <row r="43" spans="1:11" customFormat="1" x14ac:dyDescent="0.25">
      <c r="A43" s="44" t="s">
        <v>305</v>
      </c>
      <c r="B43" s="44">
        <f>VLOOKUP($A43,'Census shares'!$A$5:$G$67,3, FALSE)</f>
        <v>1.7391E-2</v>
      </c>
      <c r="C43" s="44">
        <f>VLOOKUP($A43,'Census shares'!$A$5:$G$67,5, FALSE)</f>
        <v>0.122807</v>
      </c>
      <c r="D43" s="44">
        <f>VLOOKUP($A43,'Census shares'!$A$5:$G$67,7, FALSE)</f>
        <v>2.0558E-2</v>
      </c>
      <c r="E43" s="44">
        <f>B16</f>
        <v>48258</v>
      </c>
      <c r="F43" s="44">
        <f>C16</f>
        <v>2809</v>
      </c>
      <c r="G43" s="44">
        <f>D16</f>
        <v>51067</v>
      </c>
      <c r="H43" s="61">
        <f t="shared" si="13"/>
        <v>839.25487799999996</v>
      </c>
      <c r="I43" s="62">
        <f t="shared" si="13"/>
        <v>344.96486299999998</v>
      </c>
      <c r="J43" s="63">
        <f t="shared" si="14"/>
        <v>1184.2197409999999</v>
      </c>
      <c r="K43" s="64">
        <f t="shared" si="15"/>
        <v>0.29130139538857763</v>
      </c>
    </row>
    <row r="44" spans="1:11" customFormat="1" x14ac:dyDescent="0.25">
      <c r="A44" s="49" t="s">
        <v>342</v>
      </c>
      <c r="B44" s="44"/>
      <c r="C44" s="44"/>
      <c r="D44" s="44"/>
      <c r="E44" s="44"/>
      <c r="F44" s="44"/>
      <c r="G44" s="44"/>
      <c r="H44" s="57">
        <f>SUM(H42:H43)</f>
        <v>20606.449597999999</v>
      </c>
      <c r="I44" s="57">
        <f>SUM(I42:I43)</f>
        <v>2269.327871</v>
      </c>
      <c r="J44" s="57">
        <f>SUM(J42:J43)</f>
        <v>22875.777469000001</v>
      </c>
      <c r="K44" s="59">
        <f>ROUND((TRUNC((I44/J44),4)*100),1)</f>
        <v>9.9</v>
      </c>
    </row>
    <row r="45" spans="1:11" customFormat="1" x14ac:dyDescent="0.25">
      <c r="A45" s="44"/>
      <c r="B45" s="45"/>
      <c r="C45" s="45"/>
      <c r="D45" s="45"/>
      <c r="E45" s="44"/>
      <c r="F45" s="45"/>
      <c r="G45" s="45"/>
      <c r="H45" s="45"/>
      <c r="I45" s="60"/>
      <c r="J45" s="45"/>
      <c r="K45" s="45"/>
    </row>
    <row r="46" spans="1:11" customFormat="1" x14ac:dyDescent="0.25">
      <c r="A46" s="44" t="s">
        <v>315</v>
      </c>
      <c r="B46" s="44">
        <f>VLOOKUP($A46,'Census shares'!$A$5:$G$67,3, FALSE)</f>
        <v>0.112416</v>
      </c>
      <c r="C46" s="44">
        <f>VLOOKUP($A46,'Census shares'!$A$5:$G$67,5, FALSE)</f>
        <v>7.4576000000000003E-2</v>
      </c>
      <c r="D46" s="44">
        <f>VLOOKUP($A46,'Census shares'!$A$5:$G$67,7, FALSE)</f>
        <v>0.104909</v>
      </c>
      <c r="E46" s="44">
        <f>B5</f>
        <v>111359</v>
      </c>
      <c r="F46" s="44">
        <f>C5</f>
        <v>17534</v>
      </c>
      <c r="G46" s="44">
        <f>D5</f>
        <v>128893</v>
      </c>
      <c r="H46" s="53">
        <f t="shared" ref="H46:I47" si="16">B46*E46</f>
        <v>12518.533343999999</v>
      </c>
      <c r="I46" s="54">
        <f t="shared" si="16"/>
        <v>1307.6155840000001</v>
      </c>
      <c r="J46" s="55">
        <f t="shared" ref="J46:J47" si="17">H46+I46</f>
        <v>13826.148927999999</v>
      </c>
      <c r="K46" s="56">
        <f t="shared" ref="K46:K47" si="18">I46/J46</f>
        <v>9.4575546004128805E-2</v>
      </c>
    </row>
    <row r="47" spans="1:11" customFormat="1" x14ac:dyDescent="0.25">
      <c r="A47" s="44" t="s">
        <v>317</v>
      </c>
      <c r="B47" s="44">
        <f>VLOOKUP($A47,'Census shares'!$A$5:$G$67,3, FALSE)</f>
        <v>0.22800400000000001</v>
      </c>
      <c r="C47" s="44">
        <f>VLOOKUP($A47,'Census shares'!$A$5:$G$67,5, FALSE)</f>
        <v>0.73058199999999995</v>
      </c>
      <c r="D47" s="44">
        <f>VLOOKUP($A47,'Census shares'!$A$5:$G$67,7, FALSE)</f>
        <v>0.27456700000000001</v>
      </c>
      <c r="E47" s="44">
        <f>B19</f>
        <v>88018</v>
      </c>
      <c r="F47" s="44">
        <f>C19</f>
        <v>6496</v>
      </c>
      <c r="G47" s="44">
        <f>D19</f>
        <v>94514</v>
      </c>
      <c r="H47" s="53">
        <f t="shared" si="16"/>
        <v>20068.456072000001</v>
      </c>
      <c r="I47" s="54">
        <f t="shared" si="16"/>
        <v>4745.8606719999998</v>
      </c>
      <c r="J47" s="55">
        <f t="shared" si="17"/>
        <v>24814.316744</v>
      </c>
      <c r="K47" s="56">
        <f t="shared" si="18"/>
        <v>0.19125494048299876</v>
      </c>
    </row>
    <row r="48" spans="1:11" customFormat="1" x14ac:dyDescent="0.25">
      <c r="A48" s="49" t="s">
        <v>343</v>
      </c>
      <c r="B48" s="45"/>
      <c r="C48" s="45"/>
      <c r="D48" s="45"/>
      <c r="E48" s="44"/>
      <c r="F48" s="45"/>
      <c r="G48" s="45"/>
      <c r="H48" s="57">
        <f>SUM(H46:H47)</f>
        <v>32586.989416</v>
      </c>
      <c r="I48" s="58">
        <f>SUM(I46:I47)</f>
        <v>6053.4762559999999</v>
      </c>
      <c r="J48" s="57">
        <f>SUM(J46:J47)</f>
        <v>38640.465671999998</v>
      </c>
      <c r="K48" s="59">
        <f>ROUND((TRUNC((I48/J48),4)*100),1)</f>
        <v>15.7</v>
      </c>
    </row>
    <row r="49" spans="1:11" customFormat="1" x14ac:dyDescent="0.25">
      <c r="A49" s="44"/>
      <c r="B49" s="45"/>
      <c r="C49" s="45"/>
      <c r="D49" s="45"/>
      <c r="E49" s="44"/>
      <c r="F49" s="45"/>
      <c r="G49" s="45"/>
      <c r="H49" s="45"/>
      <c r="I49" s="45"/>
      <c r="J49" s="45"/>
      <c r="K49" s="45"/>
    </row>
    <row r="50" spans="1:11" customFormat="1" x14ac:dyDescent="0.25">
      <c r="A50" s="44" t="s">
        <v>319</v>
      </c>
      <c r="B50" s="44">
        <f>VLOOKUP($A50,'Census shares'!$A$5:$G$67,3, FALSE)</f>
        <v>0.13234699999999999</v>
      </c>
      <c r="C50" s="44">
        <f>VLOOKUP($A50,'Census shares'!$A$5:$G$67,5, FALSE)</f>
        <v>0.68269199999999997</v>
      </c>
      <c r="D50" s="44">
        <f>VLOOKUP($A50,'Census shares'!$A$5:$G$67,7, FALSE)</f>
        <v>0.15375900000000001</v>
      </c>
      <c r="E50" s="44">
        <f>B8</f>
        <v>59027</v>
      </c>
      <c r="F50" s="44">
        <f>C8</f>
        <v>2305</v>
      </c>
      <c r="G50" s="44">
        <f>D8</f>
        <v>61332</v>
      </c>
      <c r="H50" s="53">
        <f t="shared" ref="H50:I51" si="19">B50*E50</f>
        <v>7812.0463689999997</v>
      </c>
      <c r="I50" s="54">
        <f t="shared" si="19"/>
        <v>1573.6050599999999</v>
      </c>
      <c r="J50" s="55">
        <f t="shared" ref="J50:J51" si="20">H50+I50</f>
        <v>9385.6514289999996</v>
      </c>
      <c r="K50" s="56">
        <f t="shared" ref="K50:K51" si="21">I50/J50</f>
        <v>0.16766071826808304</v>
      </c>
    </row>
    <row r="51" spans="1:11" customFormat="1" x14ac:dyDescent="0.25">
      <c r="A51" s="44" t="s">
        <v>321</v>
      </c>
      <c r="B51" s="44">
        <f>VLOOKUP($A51,'Census shares'!$A$5:$G$67,3, FALSE)</f>
        <v>9.8234000000000002E-2</v>
      </c>
      <c r="C51" s="44">
        <f>VLOOKUP($A51,'Census shares'!$A$5:$G$67,5, FALSE)</f>
        <v>0.307506</v>
      </c>
      <c r="D51" s="44">
        <f>VLOOKUP($A51,'Census shares'!$A$5:$G$67,7, FALSE)</f>
        <v>0.109111</v>
      </c>
      <c r="E51" s="44">
        <f>B12</f>
        <v>186638</v>
      </c>
      <c r="F51" s="44">
        <f>C12</f>
        <v>12328</v>
      </c>
      <c r="G51" s="44">
        <f>D12</f>
        <v>198966</v>
      </c>
      <c r="H51" s="53">
        <f t="shared" si="19"/>
        <v>18334.197292000001</v>
      </c>
      <c r="I51" s="54">
        <f t="shared" si="19"/>
        <v>3790.9339679999998</v>
      </c>
      <c r="J51" s="55">
        <f t="shared" si="20"/>
        <v>22125.131260000002</v>
      </c>
      <c r="K51" s="56">
        <f t="shared" si="21"/>
        <v>0.17134063176626774</v>
      </c>
    </row>
    <row r="52" spans="1:11" customFormat="1" x14ac:dyDescent="0.25">
      <c r="A52" s="49" t="s">
        <v>344</v>
      </c>
      <c r="B52" s="45"/>
      <c r="C52" s="45"/>
      <c r="D52" s="45"/>
      <c r="E52" s="44"/>
      <c r="F52" s="45"/>
      <c r="G52" s="45"/>
      <c r="H52" s="57">
        <f>SUM(H50:H51)</f>
        <v>26146.243661</v>
      </c>
      <c r="I52" s="57">
        <f>SUM(I50:I51)</f>
        <v>5364.5390279999992</v>
      </c>
      <c r="J52" s="57">
        <f>SUM(J50:J51)</f>
        <v>31510.782689</v>
      </c>
      <c r="K52" s="59">
        <f>ROUND((TRUNC((I52/J52),4)*100),1)</f>
        <v>17</v>
      </c>
    </row>
    <row r="53" spans="1:11" customFormat="1" x14ac:dyDescent="0.25">
      <c r="A53" s="44"/>
      <c r="B53" s="45"/>
      <c r="C53" s="45"/>
      <c r="D53" s="45"/>
      <c r="E53" s="44"/>
      <c r="F53" s="45"/>
      <c r="G53" s="45"/>
      <c r="H53" s="45"/>
      <c r="I53" s="45"/>
      <c r="J53" s="45"/>
      <c r="K53" s="45"/>
    </row>
    <row r="54" spans="1:11" customFormat="1" x14ac:dyDescent="0.25">
      <c r="K54" s="59"/>
    </row>
    <row r="55" spans="1:11" customFormat="1" x14ac:dyDescent="0.25"/>
    <row r="56" spans="1:11" customFormat="1" x14ac:dyDescent="0.25"/>
    <row r="57" spans="1:11" customFormat="1" x14ac:dyDescent="0.25"/>
    <row r="58" spans="1:11" x14ac:dyDescent="0.25">
      <c r="E58" s="20"/>
    </row>
    <row r="59" spans="1:11" x14ac:dyDescent="0.25">
      <c r="E59" s="20"/>
    </row>
    <row r="60" spans="1:11" x14ac:dyDescent="0.25">
      <c r="E60" s="20"/>
    </row>
    <row r="61" spans="1:11" x14ac:dyDescent="0.25">
      <c r="E61" s="20"/>
    </row>
    <row r="62" spans="1:11" x14ac:dyDescent="0.25">
      <c r="E62" s="20"/>
    </row>
    <row r="63" spans="1:11" x14ac:dyDescent="0.25">
      <c r="E63" s="20"/>
    </row>
    <row r="64" spans="1:11" x14ac:dyDescent="0.25">
      <c r="E64" s="20"/>
    </row>
    <row r="65" spans="5:5" x14ac:dyDescent="0.25">
      <c r="E65" s="20"/>
    </row>
  </sheetData>
  <mergeCells count="3">
    <mergeCell ref="B31:D31"/>
    <mergeCell ref="E31:G31"/>
    <mergeCell ref="H31:K31"/>
  </mergeCells>
  <conditionalFormatting sqref="K35">
    <cfRule type="expression" dxfId="5" priority="16">
      <formula>K35&gt;=$B$27</formula>
    </cfRule>
  </conditionalFormatting>
  <conditionalFormatting sqref="K40">
    <cfRule type="expression" dxfId="4" priority="8">
      <formula>K40&gt;=$B$27</formula>
    </cfRule>
  </conditionalFormatting>
  <conditionalFormatting sqref="K44">
    <cfRule type="expression" dxfId="3" priority="6">
      <formula>K44&gt;=$B$27</formula>
    </cfRule>
  </conditionalFormatting>
  <conditionalFormatting sqref="K48">
    <cfRule type="expression" dxfId="2" priority="4">
      <formula>K48&gt;=$B$27</formula>
    </cfRule>
  </conditionalFormatting>
  <conditionalFormatting sqref="K52">
    <cfRule type="expression" dxfId="1" priority="3">
      <formula>K52&gt;=$B$27</formula>
    </cfRule>
  </conditionalFormatting>
  <conditionalFormatting sqref="K54">
    <cfRule type="expression" dxfId="0" priority="2">
      <formula>K54&gt;=$B$27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National unemployment</vt:lpstr>
      <vt:lpstr>Step 1</vt:lpstr>
      <vt:lpstr>Step 2</vt:lpstr>
      <vt:lpstr>Step 3</vt:lpstr>
      <vt:lpstr>Step 4</vt:lpstr>
      <vt:lpstr>Step 5-7</vt:lpstr>
      <vt:lpstr>Reservation Data</vt:lpstr>
      <vt:lpstr>Census shares</vt:lpstr>
      <vt:lpstr>Reservation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2014-09-05T21:05:19Z</cp:lastPrinted>
  <dcterms:created xsi:type="dcterms:W3CDTF">2014-04-29T15:00:15Z</dcterms:created>
  <dcterms:modified xsi:type="dcterms:W3CDTF">2014-09-10T13:41:28Z</dcterms:modified>
</cp:coreProperties>
</file>